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5\58017 - 2025 EECRF\14 - Discovery\Staff 02\exhibits\Natives\2-2\"/>
    </mc:Choice>
  </mc:AlternateContent>
  <xr:revisionPtr revIDLastSave="0" documentId="8_{30DF9F94-A1CC-4E80-9042-D04623829A9F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Report 1" sheetId="1" r:id="rId1"/>
    <sheet name="Sheet1" sheetId="2" r:id="rId2"/>
    <sheet name="Filing Format" sheetId="3" r:id="rId3"/>
  </sheets>
  <definedNames>
    <definedName name="_xlnm._FilterDatabase" localSheetId="0" hidden="1">'Report 1'!$A$1:$S$104</definedName>
    <definedName name="_xlnm.Print_Titles" localSheetId="2">'Filing Format'!$1:$1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Gervais, Grant</author>
  </authors>
  <commentList>
    <comment ref="R34" authorId="0" shapeId="0" xr:uid="{7C00FEA7-0668-448A-9245-873EA62C4369}">
      <text>
        <r>
          <rPr>
            <sz val="10"/>
            <color rgb="FF000000"/>
            <rFont val="Arial"/>
            <family val="2"/>
          </rPr>
          <t>Gervais, Grant:
receipt has a $5 tip, which I don't see here.</t>
        </r>
      </text>
    </comment>
    <comment ref="R98" authorId="0" shapeId="0" xr:uid="{AC81FAAA-C646-40F2-9FD6-3B3AFB45AFB2}">
      <text>
        <r>
          <rPr>
            <sz val="10"/>
            <color rgb="FF000000"/>
            <rFont val="Arial"/>
            <family val="2"/>
          </rPr>
          <t>Gervais, Grant:
2 receipts</t>
        </r>
      </text>
    </comment>
  </commentList>
</comments>
</file>

<file path=xl/sharedStrings.xml><?xml version="1.0" encoding="utf-8"?>
<sst xmlns="http://schemas.openxmlformats.org/spreadsheetml/2006/main" count="1887" uniqueCount="227">
  <si>
    <t>Approval Year</t>
  </si>
  <si>
    <t>Approval Month</t>
  </si>
  <si>
    <t>Company Name</t>
  </si>
  <si>
    <t>Cost Center Cd</t>
  </si>
  <si>
    <t>Cost Center Desc</t>
  </si>
  <si>
    <t>Internal Order</t>
  </si>
  <si>
    <t>IO Desc</t>
  </si>
  <si>
    <t>Business Purpose</t>
  </si>
  <si>
    <t>Description</t>
  </si>
  <si>
    <t>Expense Category</t>
  </si>
  <si>
    <t>Expense Type Name</t>
  </si>
  <si>
    <t>Sub Expense Type</t>
  </si>
  <si>
    <t>Posting GL Acct</t>
  </si>
  <si>
    <t>Merchant</t>
  </si>
  <si>
    <t>Emp Corp ID</t>
  </si>
  <si>
    <t>Emp Name</t>
  </si>
  <si>
    <t>Units</t>
  </si>
  <si>
    <t>Unit Amt</t>
  </si>
  <si>
    <t>Expense Total Allocation</t>
  </si>
  <si>
    <t>Xcel Energy Services Inc.</t>
  </si>
  <si>
    <t>101902</t>
  </si>
  <si>
    <t>DSM Strategy &amp; Policy</t>
  </si>
  <si>
    <t>800002034088</t>
  </si>
  <si>
    <t>800002034088-35044837-11101883 E DSM TX   ~Misc Re</t>
  </si>
  <si>
    <t>EEIP/EUMMOT Meetings</t>
  </si>
  <si>
    <t>Attend annual EUMMOT/EEIP meeting</t>
  </si>
  <si>
    <t>Travel Related</t>
  </si>
  <si>
    <t>Travel-Airfare</t>
  </si>
  <si>
    <t>5600191</t>
  </si>
  <si>
    <t>SOUTHWES    5267958645576</t>
  </si>
  <si>
    <t>306895</t>
  </si>
  <si>
    <t>Gargano-Amari, Gina</t>
  </si>
  <si>
    <t>Travel-Airfare Service Fee</t>
  </si>
  <si>
    <t>AGENT FEE   8900885303479</t>
  </si>
  <si>
    <t>Breakfast during the EUMMOT/EEIP Meetings</t>
  </si>
  <si>
    <t>Meals &amp; Entertainment</t>
  </si>
  <si>
    <t>Meal-Travel</t>
  </si>
  <si>
    <t>S-Gratuity (not to exceed 25%) Travel Meal</t>
  </si>
  <si>
    <t>5600221</t>
  </si>
  <si>
    <t>LADY BIRD RESTAURANT</t>
  </si>
  <si>
    <t>S-Travel Meal</t>
  </si>
  <si>
    <t>Dinner during the EUMMOT/EEIP Meetings</t>
  </si>
  <si>
    <t>AUSTIN AIRPORT-F&amp;B</t>
  </si>
  <si>
    <t>Hotel during the EUMMOT/EEIP Meetings</t>
  </si>
  <si>
    <t>Travel-Hotel</t>
  </si>
  <si>
    <t>S-Hotel - Room Rate</t>
  </si>
  <si>
    <t>5600216</t>
  </si>
  <si>
    <t>HOTEL INDIGO</t>
  </si>
  <si>
    <t>S-Hotel - Room Tax</t>
  </si>
  <si>
    <t>Lunch during the EUMMOT/EEIP Meetings</t>
  </si>
  <si>
    <t>SQ *THE STAR CAFE</t>
  </si>
  <si>
    <t>Meal during EUMMOT EEIP Meetings</t>
  </si>
  <si>
    <t>Superfruit Republic</t>
  </si>
  <si>
    <t>Transportation during EUMMOT/EEIP Meetings</t>
  </si>
  <si>
    <t>Transportation-3rd party/Ride Share</t>
  </si>
  <si>
    <t>5600201</t>
  </si>
  <si>
    <t>Lyft</t>
  </si>
  <si>
    <t>Transportation during the EUMMOT/EEIP Meetings</t>
  </si>
  <si>
    <t>SQ *MOTHER UBER</t>
  </si>
  <si>
    <t>Transportation - EEIP/EUMMOT Meetings</t>
  </si>
  <si>
    <t>EUMMOT/EEIP Meeting</t>
  </si>
  <si>
    <t>101910</t>
  </si>
  <si>
    <t>Res &amp; SMB EE Product Mgmt</t>
  </si>
  <si>
    <t>800002034087</t>
  </si>
  <si>
    <t>800002034087-35044836-11101883 E DSM TX   ~Misc Re</t>
  </si>
  <si>
    <t>Concur Service Fee</t>
  </si>
  <si>
    <t>Concur booking service fee</t>
  </si>
  <si>
    <t>Travel-Hotel Service Fee</t>
  </si>
  <si>
    <t>AGENT FEE   8900885325920</t>
  </si>
  <si>
    <t>223042</t>
  </si>
  <si>
    <t>Wood, Derek</t>
  </si>
  <si>
    <t>Hotel stay for EUMMOT</t>
  </si>
  <si>
    <t>Hotel Stay for EUMMOT</t>
  </si>
  <si>
    <t>S-Travel Meal (Hotel)</t>
  </si>
  <si>
    <t>OMNI AUSTIN DOWNTOWN</t>
  </si>
  <si>
    <t>S-Hotel - Parking</t>
  </si>
  <si>
    <t>5600231</t>
  </si>
  <si>
    <t>S-Hotel - Service Fee</t>
  </si>
  <si>
    <t>Meal while traveling</t>
  </si>
  <si>
    <t>TST* BBG'S</t>
  </si>
  <si>
    <t>Meal while Traveling</t>
  </si>
  <si>
    <t>Mileage for Inspections</t>
  </si>
  <si>
    <t>Mileage for Inspections.</t>
  </si>
  <si>
    <t>Transportation-Multi Trip Mileage</t>
  </si>
  <si>
    <t>5600206</t>
  </si>
  <si>
    <t>Parking for EEIP</t>
  </si>
  <si>
    <t>Transportation-Parking</t>
  </si>
  <si>
    <t>UT PTS BRG PARKING</t>
  </si>
  <si>
    <t>Program Manager Meetring</t>
  </si>
  <si>
    <t>program manager meeting</t>
  </si>
  <si>
    <t>1445 ROSS AVE LLC</t>
  </si>
  <si>
    <t>Program manager meeting</t>
  </si>
  <si>
    <t>HOPS AND HENS</t>
  </si>
  <si>
    <t>Program Manager Meeting</t>
  </si>
  <si>
    <t>OMNI DALLAS CONVENTN C</t>
  </si>
  <si>
    <t>airfare booking fee</t>
  </si>
  <si>
    <t>AGENT FEE   8900890688002</t>
  </si>
  <si>
    <t>318378</t>
  </si>
  <si>
    <t>Gervais, Patrick</t>
  </si>
  <si>
    <t>flight to austin</t>
  </si>
  <si>
    <t>EUMMOT flight</t>
  </si>
  <si>
    <t>UNITED      0167138199282</t>
  </si>
  <si>
    <t>food</t>
  </si>
  <si>
    <t>lunch traveling to austin</t>
  </si>
  <si>
    <t>DEN STEVE'S SNAP DOGS</t>
  </si>
  <si>
    <t>getting to conference</t>
  </si>
  <si>
    <t>tip for uber to hotel</t>
  </si>
  <si>
    <t>UBER   *TRIP</t>
  </si>
  <si>
    <t>sleep</t>
  </si>
  <si>
    <t>hotel at conference</t>
  </si>
  <si>
    <t>HOTEL VIATA</t>
  </si>
  <si>
    <t>train from airport to downtown denver</t>
  </si>
  <si>
    <t>RTD ticket returning</t>
  </si>
  <si>
    <t>MASABI_RTD</t>
  </si>
  <si>
    <t>transportation</t>
  </si>
  <si>
    <t>uber to hotel</t>
  </si>
  <si>
    <t>Uber tip</t>
  </si>
  <si>
    <t>tip for trip back to airport</t>
  </si>
  <si>
    <t>uber trip</t>
  </si>
  <si>
    <t>fare charge for trip back to airport</t>
  </si>
  <si>
    <t>Dinner meal - employee only</t>
  </si>
  <si>
    <t>Dinner meal during trip to Austin to attend the EUMMOT annual meeting.</t>
  </si>
  <si>
    <t>LWSM04</t>
  </si>
  <si>
    <t>Lewis, Michael</t>
  </si>
  <si>
    <t>Eummot meeting</t>
  </si>
  <si>
    <t>EUMMOT Meeting</t>
  </si>
  <si>
    <t>TERRY BLACKS BARBECUE</t>
  </si>
  <si>
    <t>Flight to Austin, TX for EUMMOT annual meeting</t>
  </si>
  <si>
    <t>Airfare charge to travel to Austin, TX to attend the EUMMOT annual meeting.</t>
  </si>
  <si>
    <t>SOUTHWES    5267139243744</t>
  </si>
  <si>
    <t>Hotel for travel to Austin, TX</t>
  </si>
  <si>
    <t>Hotel for stay in Austin to attend the EUMMOT annual meeting.</t>
  </si>
  <si>
    <t>Rideshare from airport to home</t>
  </si>
  <si>
    <t>Lyft rideshare from MSP airport to home following trip to attend EUMMOT annual meeting.</t>
  </si>
  <si>
    <t>LYFT   *RIDE THU 3PM</t>
  </si>
  <si>
    <t>Ride share from airport to hotel</t>
  </si>
  <si>
    <t>Lyft rideshare from airport to hotel to attend EUMMOT annual meeting.</t>
  </si>
  <si>
    <t>LYFT   *RIDE TUE 3PM</t>
  </si>
  <si>
    <t>Ride share from hotel to airport</t>
  </si>
  <si>
    <t>Lyft rideshare from hotel to airport in Austin following the EUMMOT annual meeting.</t>
  </si>
  <si>
    <t>LYFT   *RIDE THU 8AM</t>
  </si>
  <si>
    <t>Service Fee for flight to Austin</t>
  </si>
  <si>
    <t>Service fee for airfare to travel to Austin for EUMMOT annual meeting.</t>
  </si>
  <si>
    <t>AGENT FEE   8900890841254</t>
  </si>
  <si>
    <t>Austin Meeting</t>
  </si>
  <si>
    <t>Austin Meeting with PUC</t>
  </si>
  <si>
    <t>SQ *THUNDERCLOUD 201 E. R</t>
  </si>
  <si>
    <t>concur fees</t>
  </si>
  <si>
    <t>AGENT FEE   8900891211250</t>
  </si>
  <si>
    <t>dinner</t>
  </si>
  <si>
    <t>TST* SAPORI ITALIAN ROOTS</t>
  </si>
  <si>
    <t>3102-DEN BIG BOWL / TH</t>
  </si>
  <si>
    <t>SOUTHWES    5267141340454</t>
  </si>
  <si>
    <t>getting to and from the airpoirt</t>
  </si>
  <si>
    <t>LYFT   *2 RIDES 12-03</t>
  </si>
  <si>
    <t>getting to/from airpoirt</t>
  </si>
  <si>
    <t>LYFT   *1 RIDE 12-02</t>
  </si>
  <si>
    <t>hotel before PUCT meeting</t>
  </si>
  <si>
    <t>IFREBLHD-1</t>
  </si>
  <si>
    <t>lunch before PUCT meeting</t>
  </si>
  <si>
    <t>UT H&amp;F FOOD SERVICE</t>
  </si>
  <si>
    <t>transporation to/from airpoirt</t>
  </si>
  <si>
    <t>travel meal</t>
  </si>
  <si>
    <t>VILLA PIZZA</t>
  </si>
  <si>
    <t>Sum of Expense Total Allocation</t>
  </si>
  <si>
    <t>2024 Total</t>
  </si>
  <si>
    <t>2025 Total</t>
  </si>
  <si>
    <t>Grand Total</t>
  </si>
  <si>
    <t>Gargano-Amari, Gina Total</t>
  </si>
  <si>
    <t>Gervais, Patrick Total</t>
  </si>
  <si>
    <t>Lewis, Michael Total</t>
  </si>
  <si>
    <t>Wood, Derek Total</t>
  </si>
  <si>
    <t>Requestor</t>
  </si>
  <si>
    <t>Service</t>
  </si>
  <si>
    <t>Amount</t>
  </si>
  <si>
    <t>Reason</t>
  </si>
  <si>
    <t>Date</t>
  </si>
  <si>
    <t>Page</t>
  </si>
  <si>
    <t>Winter '24 EEIP &amp; EUMMOT</t>
  </si>
  <si>
    <t>pg. 8 &amp; 9</t>
  </si>
  <si>
    <t>pg. 22</t>
  </si>
  <si>
    <t>pg. 20</t>
  </si>
  <si>
    <t>pg. 8, 9, 21</t>
  </si>
  <si>
    <t>pg. 29</t>
  </si>
  <si>
    <t>pg. 19</t>
  </si>
  <si>
    <t>pg. 23-25</t>
  </si>
  <si>
    <t>pg. 26-28</t>
  </si>
  <si>
    <t>pg. 16-18</t>
  </si>
  <si>
    <t>pg. 30-31</t>
  </si>
  <si>
    <t>pg. 13-15</t>
  </si>
  <si>
    <t>pg. 10-12</t>
  </si>
  <si>
    <t>pg. 37</t>
  </si>
  <si>
    <t>pg. 36</t>
  </si>
  <si>
    <t>pg. 40</t>
  </si>
  <si>
    <t>pg. 39</t>
  </si>
  <si>
    <t>January and February</t>
  </si>
  <si>
    <t>pg. 41</t>
  </si>
  <si>
    <t>pg. 38</t>
  </si>
  <si>
    <t>April - July</t>
  </si>
  <si>
    <t>pg. 42</t>
  </si>
  <si>
    <t>pg. 45</t>
  </si>
  <si>
    <t>pg. 43</t>
  </si>
  <si>
    <t>Summer EUMMOT</t>
  </si>
  <si>
    <t>pg. 55-56</t>
  </si>
  <si>
    <t>pg. 57</t>
  </si>
  <si>
    <t>pg. 60</t>
  </si>
  <si>
    <t>pg. 61</t>
  </si>
  <si>
    <t>pg. 58</t>
  </si>
  <si>
    <t>pg. 59</t>
  </si>
  <si>
    <t>pg. 4</t>
  </si>
  <si>
    <t>pg. 34</t>
  </si>
  <si>
    <t>pg. 35</t>
  </si>
  <si>
    <t>pg. 5 &amp; 6</t>
  </si>
  <si>
    <t>pg. 7</t>
  </si>
  <si>
    <t>pg. 1</t>
  </si>
  <si>
    <t>pg. 2</t>
  </si>
  <si>
    <t>pg. 3</t>
  </si>
  <si>
    <t>December PUC meeting</t>
  </si>
  <si>
    <t>pg. 33</t>
  </si>
  <si>
    <t>pg. 32</t>
  </si>
  <si>
    <t>pg. 52-53</t>
  </si>
  <si>
    <t>pg. 51</t>
  </si>
  <si>
    <t>pg. 54</t>
  </si>
  <si>
    <t>pg. 47-48</t>
  </si>
  <si>
    <t>pg. 49</t>
  </si>
  <si>
    <t>pg. 46</t>
  </si>
  <si>
    <t>pg.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</si>
</sst>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$-409]* #,##0_);_([$$-409]* \(#,##0\);_([$$-409]* &quot;-&quot;??_);_(@_)"/>
    <numFmt numFmtId="165" formatCode="_([$$-409]* #,##0.00_);_([$$-409]* \(#,##0.00\);_([$$-409]* &quot;-&quot;??_);_(@_)"/>
  </numFmts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b/>
      <sz val="11"/>
      <color rgb="FF000000"/>
      <name val="Times New Roman"/>
      <family val="1"/>
    </font>
    <font>
      <sz val="8"/>
      <name val="Arial"/>
      <family val="2"/>
    </font>
    <font>
      <sz val="10"/>
      <color rgb="FF333333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0" fillId="0" borderId="0" xfId="0" pivotButton="1"/>
    <xf numFmtId="1" fontId="0" fillId="0" borderId="0" xfId="0" applyNumberFormat="1"/>
    <xf numFmtId="164" fontId="0" fillId="0" borderId="0" xfId="0" applyNumberFormat="1"/>
    <xf numFmtId="1" fontId="3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49" fontId="3" fillId="4" borderId="2" xfId="0" applyNumberFormat="1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1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left"/>
    </xf>
    <xf numFmtId="0" fontId="1" fillId="4" borderId="0" xfId="0" applyFont="1" applyFill="1" applyAlignment="1">
      <alignment horizontal="left"/>
    </xf>
    <xf numFmtId="1" fontId="1" fillId="5" borderId="2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49" fontId="1" fillId="5" borderId="2" xfId="0" applyNumberFormat="1" applyFont="1" applyFill="1" applyBorder="1" applyAlignment="1">
      <alignment horizontal="left"/>
    </xf>
    <xf numFmtId="0" fontId="1" fillId="5" borderId="0" xfId="0" applyFont="1" applyFill="1" applyAlignment="1">
      <alignment horizontal="left"/>
    </xf>
    <xf numFmtId="0" fontId="4" fillId="6" borderId="3" xfId="0" applyFont="1" applyFill="1" applyBorder="1" applyAlignment="1">
      <alignment horizontal="center"/>
    </xf>
    <xf numFmtId="0" fontId="0" fillId="6" borderId="0" xfId="0" applyFill="1"/>
    <xf numFmtId="49" fontId="6" fillId="6" borderId="2" xfId="0" applyNumberFormat="1" applyFont="1" applyFill="1" applyBorder="1" applyAlignment="1">
      <alignment horizontal="left"/>
    </xf>
    <xf numFmtId="14" fontId="0" fillId="6" borderId="0" xfId="0" applyNumberFormat="1" applyFill="1"/>
    <xf numFmtId="14" fontId="0" fillId="6" borderId="0" xfId="0" applyNumberFormat="1" applyFill="1" applyAlignment="1">
      <alignment horizontal="left"/>
    </xf>
    <xf numFmtId="49" fontId="7" fillId="6" borderId="2" xfId="0" applyNumberFormat="1" applyFont="1" applyFill="1" applyBorder="1" applyAlignment="1">
      <alignment horizontal="left"/>
    </xf>
    <xf numFmtId="16" fontId="0" fillId="6" borderId="0" xfId="0" quotePrefix="1" applyNumberFormat="1" applyFill="1"/>
    <xf numFmtId="49" fontId="2" fillId="5" borderId="1" xfId="0" applyNumberFormat="1" applyFont="1" applyFill="1" applyBorder="1" applyAlignment="1">
      <alignment horizontal="left"/>
    </xf>
    <xf numFmtId="0" fontId="0" fillId="5" borderId="0" xfId="0" applyFill="1"/>
    <xf numFmtId="165" fontId="0" fillId="5" borderId="0" xfId="0" applyNumberFormat="1" applyFill="1"/>
  </cellXfs>
  <cellStyles count="1">
    <cellStyle name="Normal" xfId="0" builtinId="0"/>
  </cellStyles>
  <dxfs count="1">
    <dxf>
      <numFmt numFmtId="164" formatCode="_([$$-409]* #,##0_);_([$$-409]* \(#,##0\);_([$$-409]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701.520237268516" createdVersion="8" refreshedVersion="8" minRefreshableVersion="3" recordCount="103" xr:uid="{88071606-F506-4C3F-8B74-ED06EE8762E0}">
  <cacheSource type="worksheet">
    <worksheetSource ref="A1:S104" sheet="Report 1"/>
  </cacheSource>
  <cacheFields count="19">
    <cacheField name="Approval Year" numFmtId="1">
      <sharedItems containsSemiMixedTypes="0" containsString="0" containsNumber="1" containsInteger="1" minValue="2024" maxValue="2025" count="2">
        <n v="2024"/>
        <n v="2025"/>
      </sharedItems>
    </cacheField>
    <cacheField name="Approval Month" numFmtId="0">
      <sharedItems containsSemiMixedTypes="0" containsString="0" containsNumber="1" containsInteger="1" minValue="1" maxValue="12" count="8">
        <n v="2"/>
        <n v="3"/>
        <n v="4"/>
        <n v="7"/>
        <n v="8"/>
        <n v="9"/>
        <n v="12"/>
        <n v="1"/>
      </sharedItems>
    </cacheField>
    <cacheField name="Company Name" numFmtId="49">
      <sharedItems/>
    </cacheField>
    <cacheField name="Cost Center Cd" numFmtId="49">
      <sharedItems/>
    </cacheField>
    <cacheField name="Cost Center Desc" numFmtId="49">
      <sharedItems count="2">
        <s v="DSM Strategy &amp; Policy"/>
        <s v="Res &amp; SMB EE Product Mgmt"/>
      </sharedItems>
    </cacheField>
    <cacheField name="Internal Order" numFmtId="49">
      <sharedItems/>
    </cacheField>
    <cacheField name="IO Desc" numFmtId="49">
      <sharedItems/>
    </cacheField>
    <cacheField name="Business Purpose" numFmtId="49">
      <sharedItems/>
    </cacheField>
    <cacheField name="Description" numFmtId="49">
      <sharedItems containsBlank="1"/>
    </cacheField>
    <cacheField name="Expense Category" numFmtId="49">
      <sharedItems count="2">
        <s v="Travel Related"/>
        <s v="Meals &amp; Entertainment"/>
      </sharedItems>
    </cacheField>
    <cacheField name="Expense Type Name" numFmtId="49">
      <sharedItems/>
    </cacheField>
    <cacheField name="Sub Expense Type" numFmtId="49">
      <sharedItems/>
    </cacheField>
    <cacheField name="Posting GL Acct" numFmtId="49">
      <sharedItems/>
    </cacheField>
    <cacheField name="Merchant" numFmtId="49">
      <sharedItems containsBlank="1"/>
    </cacheField>
    <cacheField name="Emp Corp ID" numFmtId="49">
      <sharedItems/>
    </cacheField>
    <cacheField name="Emp Name" numFmtId="49">
      <sharedItems count="4">
        <s v="Gargano-Amari, Gina"/>
        <s v="Wood, Derek"/>
        <s v="Gervais, Patrick"/>
        <s v="Lewis, Michael"/>
      </sharedItems>
    </cacheField>
    <cacheField name="Units" numFmtId="0">
      <sharedItems containsSemiMixedTypes="0" containsString="0" containsNumber="1" containsInteger="1" minValue="0" maxValue="2530"/>
    </cacheField>
    <cacheField name="Unit Amt" numFmtId="0">
      <sharedItems containsSemiMixedTypes="0" containsString="0" containsNumber="1" minValue="7.0000000000000007E-2" maxValue="789.49"/>
    </cacheField>
    <cacheField name="Expense Total Allocation" numFmtId="0">
      <sharedItems containsSemiMixedTypes="0" containsString="0" containsNumber="1" minValue="7.0000000000000007E-2" maxValue="1695.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">
  <r>
    <x v="0"/>
    <x v="0"/>
    <s v="Xcel Energy Services Inc."/>
    <s v="101902"/>
    <x v="0"/>
    <s v="800002034088"/>
    <s v="800002034088-35044837-11101883 E DSM TX   ~Misc Re"/>
    <s v="EEIP/EUMMOT Meetings"/>
    <s v="Attend annual EUMMOT/EEIP meeting"/>
    <x v="0"/>
    <s v="Travel-Airfare"/>
    <s v="Travel-Airfare"/>
    <s v="5600191"/>
    <s v="SOUTHWES    5267958645576"/>
    <s v="306895"/>
    <x v="0"/>
    <n v="0"/>
    <n v="339.96"/>
    <n v="339.96"/>
  </r>
  <r>
    <x v="0"/>
    <x v="0"/>
    <s v="Xcel Energy Services Inc."/>
    <s v="101902"/>
    <x v="0"/>
    <s v="800002034088"/>
    <s v="800002034088-35044837-11101883 E DSM TX   ~Misc Re"/>
    <s v="EEIP/EUMMOT Meetings"/>
    <s v="Attend annual EUMMOT/EEIP meeting"/>
    <x v="0"/>
    <s v="Travel-Airfare Service Fee"/>
    <s v="Travel-Airfare Service Fee"/>
    <s v="5600191"/>
    <s v="AGENT FEE   8900885303479"/>
    <s v="306895"/>
    <x v="0"/>
    <n v="0"/>
    <n v="27"/>
    <n v="27"/>
  </r>
  <r>
    <x v="0"/>
    <x v="1"/>
    <s v="Xcel Energy Services Inc."/>
    <s v="101902"/>
    <x v="0"/>
    <s v="800002034088"/>
    <s v="800002034088-35044837-11101883 E DSM TX   ~Misc Re"/>
    <s v="EEIP/EUMMOT Meetings"/>
    <s v="Breakfast during the EUMMOT/EEIP Meetings"/>
    <x v="1"/>
    <s v="Meal-Travel"/>
    <s v="S-Gratuity (not to exceed 25%) Travel Meal"/>
    <s v="5600221"/>
    <s v="LADY BIRD RESTAURANT"/>
    <s v="306895"/>
    <x v="0"/>
    <n v="1"/>
    <n v="3.5"/>
    <n v="3.5"/>
  </r>
  <r>
    <x v="0"/>
    <x v="1"/>
    <s v="Xcel Energy Services Inc."/>
    <s v="101902"/>
    <x v="0"/>
    <s v="800002034088"/>
    <s v="800002034088-35044837-11101883 E DSM TX   ~Misc Re"/>
    <s v="EEIP/EUMMOT Meetings"/>
    <s v="Breakfast during the EUMMOT/EEIP Meetings"/>
    <x v="1"/>
    <s v="Meal-Travel"/>
    <s v="S-Travel Meal"/>
    <s v="5600221"/>
    <s v="LADY BIRD RESTAURANT"/>
    <s v="306895"/>
    <x v="0"/>
    <n v="1"/>
    <n v="20.57"/>
    <n v="20.57"/>
  </r>
  <r>
    <x v="0"/>
    <x v="1"/>
    <s v="Xcel Energy Services Inc."/>
    <s v="101902"/>
    <x v="0"/>
    <s v="800002034088"/>
    <s v="800002034088-35044837-11101883 E DSM TX   ~Misc Re"/>
    <s v="EEIP/EUMMOT Meetings"/>
    <s v="Dinner during the EUMMOT/EEIP Meetings"/>
    <x v="1"/>
    <s v="Meal-Travel"/>
    <s v="S-Gratuity (not to exceed 25%) Travel Meal"/>
    <s v="5600221"/>
    <s v="AUSTIN AIRPORT-F&amp;B"/>
    <s v="306895"/>
    <x v="0"/>
    <n v="1"/>
    <n v="4"/>
    <n v="4"/>
  </r>
  <r>
    <x v="0"/>
    <x v="1"/>
    <s v="Xcel Energy Services Inc."/>
    <s v="101902"/>
    <x v="0"/>
    <s v="800002034088"/>
    <s v="800002034088-35044837-11101883 E DSM TX   ~Misc Re"/>
    <s v="EEIP/EUMMOT Meetings"/>
    <s v="Dinner during the EUMMOT/EEIP Meetings"/>
    <x v="1"/>
    <s v="Meal-Travel"/>
    <s v="S-Travel Meal"/>
    <s v="5600221"/>
    <s v="AUSTIN AIRPORT-F&amp;B"/>
    <s v="306895"/>
    <x v="0"/>
    <n v="1"/>
    <n v="24.34"/>
    <n v="24.34"/>
  </r>
  <r>
    <x v="0"/>
    <x v="1"/>
    <s v="Xcel Energy Services Inc."/>
    <s v="101902"/>
    <x v="0"/>
    <s v="800002034088"/>
    <s v="800002034088-35044837-11101883 E DSM TX   ~Misc Re"/>
    <s v="EEIP/EUMMOT Meetings"/>
    <s v="Hotel during the EUMMOT/EEIP Meetings"/>
    <x v="0"/>
    <s v="Travel-Hotel"/>
    <s v="S-Hotel - Room Rate"/>
    <s v="5600216"/>
    <s v="HOTEL INDIGO"/>
    <s v="306895"/>
    <x v="0"/>
    <n v="0"/>
    <n v="265.5"/>
    <n v="265.5"/>
  </r>
  <r>
    <x v="0"/>
    <x v="1"/>
    <s v="Xcel Energy Services Inc."/>
    <s v="101902"/>
    <x v="0"/>
    <s v="800002034088"/>
    <s v="800002034088-35044837-11101883 E DSM TX   ~Misc Re"/>
    <s v="EEIP/EUMMOT Meetings"/>
    <s v="Hotel during the EUMMOT/EEIP Meetings"/>
    <x v="0"/>
    <s v="Travel-Hotel"/>
    <s v="S-Hotel - Room Tax"/>
    <s v="5600216"/>
    <s v="HOTEL INDIGO"/>
    <s v="306895"/>
    <x v="0"/>
    <n v="0"/>
    <n v="15.93"/>
    <n v="15.93"/>
  </r>
  <r>
    <x v="0"/>
    <x v="1"/>
    <s v="Xcel Energy Services Inc."/>
    <s v="101902"/>
    <x v="0"/>
    <s v="800002034088"/>
    <s v="800002034088-35044837-11101883 E DSM TX   ~Misc Re"/>
    <s v="EEIP/EUMMOT Meetings"/>
    <s v="Hotel during the EUMMOT/EEIP Meetings"/>
    <x v="0"/>
    <s v="Travel-Hotel"/>
    <s v="S-Hotel - Room Tax"/>
    <s v="5600216"/>
    <s v="HOTEL INDIGO"/>
    <s v="306895"/>
    <x v="0"/>
    <n v="0"/>
    <n v="29.21"/>
    <n v="29.21"/>
  </r>
  <r>
    <x v="0"/>
    <x v="1"/>
    <s v="Xcel Energy Services Inc."/>
    <s v="101902"/>
    <x v="0"/>
    <s v="800002034088"/>
    <s v="800002034088-35044837-11101883 E DSM TX   ~Misc Re"/>
    <s v="EEIP/EUMMOT Meetings"/>
    <s v="Lunch during the EUMMOT/EEIP Meetings"/>
    <x v="1"/>
    <s v="Meal-Travel"/>
    <s v="S-Travel Meal"/>
    <s v="5600221"/>
    <s v="SQ *THE STAR CAFE"/>
    <s v="306895"/>
    <x v="0"/>
    <n v="1"/>
    <n v="15.91"/>
    <n v="15.91"/>
  </r>
  <r>
    <x v="0"/>
    <x v="1"/>
    <s v="Xcel Energy Services Inc."/>
    <s v="101902"/>
    <x v="0"/>
    <s v="800002034088"/>
    <s v="800002034088-35044837-11101883 E DSM TX   ~Misc Re"/>
    <s v="EEIP/EUMMOT Meetings"/>
    <s v="Meal during EUMMOT EEIP Meetings"/>
    <x v="1"/>
    <s v="Meal-Travel"/>
    <s v="S-Travel Meal"/>
    <s v="5600221"/>
    <s v="Superfruit Republic"/>
    <s v="306895"/>
    <x v="0"/>
    <n v="1"/>
    <n v="5.83"/>
    <n v="5.83"/>
  </r>
  <r>
    <x v="0"/>
    <x v="1"/>
    <s v="Xcel Energy Services Inc."/>
    <s v="101902"/>
    <x v="0"/>
    <s v="800002034088"/>
    <s v="800002034088-35044837-11101883 E DSM TX   ~Misc Re"/>
    <s v="EEIP/EUMMOT Meetings"/>
    <s v="Transportation during EUMMOT/EEIP Meetings"/>
    <x v="0"/>
    <s v="Transportation-3rd party/Ride Share"/>
    <s v="Transportation-3rd party/Ride Share"/>
    <s v="5600201"/>
    <s v="Lyft"/>
    <s v="306895"/>
    <x v="0"/>
    <n v="0"/>
    <n v="6.62"/>
    <n v="6.62"/>
  </r>
  <r>
    <x v="0"/>
    <x v="1"/>
    <s v="Xcel Energy Services Inc."/>
    <s v="101902"/>
    <x v="0"/>
    <s v="800002034088"/>
    <s v="800002034088-35044837-11101883 E DSM TX   ~Misc Re"/>
    <s v="EEIP/EUMMOT Meetings"/>
    <s v="Transportation during EUMMOT/EEIP Meetings"/>
    <x v="0"/>
    <s v="Transportation-3rd party/Ride Share"/>
    <s v="Transportation-3rd party/Ride Share"/>
    <s v="5600201"/>
    <s v="Lyft"/>
    <s v="306895"/>
    <x v="0"/>
    <n v="0"/>
    <n v="33.909999999999997"/>
    <n v="33.909999999999997"/>
  </r>
  <r>
    <x v="0"/>
    <x v="1"/>
    <s v="Xcel Energy Services Inc."/>
    <s v="101902"/>
    <x v="0"/>
    <s v="800002034088"/>
    <s v="800002034088-35044837-11101883 E DSM TX   ~Misc Re"/>
    <s v="EEIP/EUMMOT Meetings"/>
    <s v="Transportation during the EUMMOT/EEIP Meetings"/>
    <x v="0"/>
    <s v="Transportation-3rd party/Ride Share"/>
    <s v="Transportation-3rd party/Ride Share"/>
    <s v="5600201"/>
    <s v="Lyft"/>
    <s v="306895"/>
    <x v="0"/>
    <n v="0"/>
    <n v="45.99"/>
    <n v="45.99"/>
  </r>
  <r>
    <x v="0"/>
    <x v="1"/>
    <s v="Xcel Energy Services Inc."/>
    <s v="101902"/>
    <x v="0"/>
    <s v="800002034088"/>
    <s v="800002034088-35044837-11101883 E DSM TX   ~Misc Re"/>
    <s v="EEIP/EUMMOT Meetings"/>
    <s v="Transportation during the EUMMOT/EEIP Meetings"/>
    <x v="0"/>
    <s v="Transportation-3rd party/Ride Share"/>
    <s v="Transportation-3rd party/Ride Share"/>
    <s v="5600201"/>
    <s v="SQ *MOTHER UBER"/>
    <s v="306895"/>
    <x v="0"/>
    <n v="0"/>
    <n v="60"/>
    <n v="60"/>
  </r>
  <r>
    <x v="0"/>
    <x v="1"/>
    <s v="Xcel Energy Services Inc."/>
    <s v="101902"/>
    <x v="0"/>
    <s v="800002034088"/>
    <s v="800002034088-35044837-11101883 E DSM TX   ~Misc Re"/>
    <s v="EEIP/EUMMOT Meetings"/>
    <s v="Transportation - EEIP/EUMMOT Meetings"/>
    <x v="0"/>
    <s v="Transportation-3rd party/Ride Share"/>
    <s v="Transportation-3rd party/Ride Share"/>
    <s v="5600201"/>
    <s v="Lyft"/>
    <s v="306895"/>
    <x v="0"/>
    <n v="0"/>
    <n v="6.62"/>
    <n v="6.62"/>
  </r>
  <r>
    <x v="0"/>
    <x v="1"/>
    <s v="Xcel Energy Services Inc."/>
    <s v="101902"/>
    <x v="0"/>
    <s v="800002034088"/>
    <s v="800002034088-35044837-11101883 E DSM TX   ~Misc Re"/>
    <s v="EUMMOT/EEIP Meeting"/>
    <s v="Transportation during the EUMMOT/EEIP Meetings"/>
    <x v="0"/>
    <s v="Transportation-3rd party/Ride Share"/>
    <s v="Transportation-3rd party/Ride Share"/>
    <s v="5600201"/>
    <s v="Lyft"/>
    <s v="306895"/>
    <x v="0"/>
    <n v="0"/>
    <n v="6.47"/>
    <n v="6.47"/>
  </r>
  <r>
    <x v="0"/>
    <x v="2"/>
    <s v="Xcel Energy Services Inc."/>
    <s v="101910"/>
    <x v="1"/>
    <s v="800002034087"/>
    <s v="800002034087-35044836-11101883 E DSM TX   ~Misc Re"/>
    <s v="Concur Service Fee"/>
    <s v="Concur booking service fee"/>
    <x v="0"/>
    <s v="Travel-Hotel Service Fee"/>
    <s v="Travel-Hotel Service Fee"/>
    <s v="5600216"/>
    <s v="AGENT FEE   8900885325920"/>
    <s v="223042"/>
    <x v="1"/>
    <n v="0"/>
    <n v="9"/>
    <n v="9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1"/>
    <s v="Meal-Travel"/>
    <s v="S-Travel Meal (Hotel)"/>
    <s v="5600221"/>
    <s v="OMNI AUSTIN DOWNTOWN"/>
    <s v="223042"/>
    <x v="1"/>
    <n v="0"/>
    <n v="21.32"/>
    <n v="21.32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Parking"/>
    <s v="5600231"/>
    <s v="OMNI AUSTIN DOWNTOWN"/>
    <s v="223042"/>
    <x v="1"/>
    <n v="0"/>
    <n v="70.36"/>
    <n v="140.72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Rate"/>
    <s v="5600216"/>
    <s v="OMNI AUSTIN DOWNTOWN"/>
    <s v="223042"/>
    <x v="1"/>
    <n v="0"/>
    <n v="0.24"/>
    <n v="0.24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Rate"/>
    <s v="5600216"/>
    <s v="OMNI AUSTIN DOWNTOWN"/>
    <s v="223042"/>
    <x v="1"/>
    <n v="0"/>
    <n v="271.2"/>
    <n v="271.2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Rate"/>
    <s v="5600216"/>
    <s v="OMNI AUSTIN DOWNTOWN"/>
    <s v="223042"/>
    <x v="1"/>
    <n v="0"/>
    <n v="323.2"/>
    <n v="323.2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0.28999999999999998"/>
    <n v="0.28999999999999998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0.45"/>
    <n v="0.45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4.07"/>
    <n v="4.07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4.8499999999999996"/>
    <n v="4.8499999999999996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16.27"/>
    <n v="16.27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19.39"/>
    <n v="19.39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29.83"/>
    <n v="29.83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35.549999999999997"/>
    <n v="35.549999999999997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Service Fee"/>
    <s v="5600216"/>
    <s v="OMNI AUSTIN DOWNTOWN"/>
    <s v="223042"/>
    <x v="1"/>
    <n v="0"/>
    <n v="0.53"/>
    <n v="0.53"/>
  </r>
  <r>
    <x v="0"/>
    <x v="2"/>
    <s v="Xcel Energy Services Inc."/>
    <s v="101910"/>
    <x v="1"/>
    <s v="800002034087"/>
    <s v="800002034087-35044836-11101883 E DSM TX   ~Misc Re"/>
    <s v="Meal while traveling"/>
    <s v="Meal while traveling"/>
    <x v="1"/>
    <s v="Meal-Travel"/>
    <s v="S-Travel Meal"/>
    <s v="5600221"/>
    <s v="TST* BBG'S"/>
    <s v="223042"/>
    <x v="1"/>
    <n v="1"/>
    <n v="18.93"/>
    <n v="18.93"/>
  </r>
  <r>
    <x v="0"/>
    <x v="2"/>
    <s v="Xcel Energy Services Inc."/>
    <s v="101910"/>
    <x v="1"/>
    <s v="800002034087"/>
    <s v="800002034087-35044836-11101883 E DSM TX   ~Misc Re"/>
    <s v="Meal while traveling"/>
    <s v="Meal while traveling"/>
    <x v="1"/>
    <s v="Meal-Travel"/>
    <s v="S-Travel Meal"/>
    <s v="5600221"/>
    <s v="SQ *THE STAR CAFE"/>
    <s v="223042"/>
    <x v="1"/>
    <n v="1"/>
    <n v="19.3"/>
    <n v="19.3"/>
  </r>
  <r>
    <x v="0"/>
    <x v="2"/>
    <s v="Xcel Energy Services Inc."/>
    <s v="101910"/>
    <x v="1"/>
    <s v="800002034087"/>
    <s v="800002034087-35044836-11101883 E DSM TX   ~Misc Re"/>
    <s v="Mileage for Inspections"/>
    <s v="Mileage for Inspections."/>
    <x v="0"/>
    <s v="Transportation-Multi Trip Mileage"/>
    <s v="Transportation-Multi Trip Mileage"/>
    <s v="5600206"/>
    <m/>
    <s v="223042"/>
    <x v="1"/>
    <n v="2452"/>
    <n v="0.67"/>
    <n v="1642.84"/>
  </r>
  <r>
    <x v="0"/>
    <x v="2"/>
    <s v="Xcel Energy Services Inc."/>
    <s v="101910"/>
    <x v="1"/>
    <s v="800002034087"/>
    <s v="800002034087-35044836-11101883 E DSM TX   ~Misc Re"/>
    <s v="Parking for EEIP"/>
    <s v="Parking for EEIP"/>
    <x v="0"/>
    <s v="Transportation-Parking"/>
    <s v="Transportation-Parking"/>
    <s v="5600231"/>
    <s v="UT PTS BRG PARKING"/>
    <s v="223042"/>
    <x v="1"/>
    <n v="1"/>
    <n v="17"/>
    <n v="17"/>
  </r>
  <r>
    <x v="0"/>
    <x v="3"/>
    <s v="Xcel Energy Services Inc."/>
    <s v="101910"/>
    <x v="1"/>
    <s v="800002034087"/>
    <s v="800002034087-35044836-11101883 E DSM TX   ~Misc Re"/>
    <s v="Mileage for Inspections"/>
    <s v="Mileage for Inspections"/>
    <x v="0"/>
    <s v="Transportation-Multi Trip Mileage"/>
    <s v="Transportation-Multi Trip Mileage"/>
    <s v="5600206"/>
    <m/>
    <s v="223042"/>
    <x v="1"/>
    <n v="2530"/>
    <n v="0.67"/>
    <n v="1695.1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nsportation-Parking"/>
    <s v="Transportation-Parking"/>
    <s v="5600231"/>
    <s v="1445 ROSS AVE LLC"/>
    <s v="223042"/>
    <x v="1"/>
    <n v="1"/>
    <n v="18"/>
    <n v="18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1"/>
    <s v="Meal-Travel"/>
    <s v="S-Travel Meal"/>
    <s v="5600221"/>
    <s v="HOPS AND HENS"/>
    <s v="223042"/>
    <x v="1"/>
    <n v="1"/>
    <n v="27.44"/>
    <n v="27.44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Parking"/>
    <s v="5600231"/>
    <s v="OMNI DALLAS CONVENTN C"/>
    <s v="223042"/>
    <x v="1"/>
    <n v="0"/>
    <n v="40"/>
    <n v="80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Rate"/>
    <s v="5600216"/>
    <s v="OMNI DALLAS CONVENTN C"/>
    <s v="223042"/>
    <x v="1"/>
    <n v="0"/>
    <n v="3.3"/>
    <n v="3.3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Rate"/>
    <s v="5600216"/>
    <s v="OMNI DALLAS CONVENTN C"/>
    <s v="223042"/>
    <x v="1"/>
    <n v="0"/>
    <n v="237.15"/>
    <n v="237.15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Rate"/>
    <s v="5600216"/>
    <s v="OMNI DALLAS CONVENTN C"/>
    <s v="223042"/>
    <x v="1"/>
    <n v="0"/>
    <n v="305.14999999999998"/>
    <n v="305.14999999999998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0.22"/>
    <n v="0.22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0.28000000000000003"/>
    <n v="0.28000000000000003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0.33"/>
    <n v="0.33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0.42"/>
    <n v="0.42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3.3"/>
    <n v="3.3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3.56"/>
    <n v="3.56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14.51"/>
    <n v="14.51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18.68"/>
    <n v="18.68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21.77"/>
    <n v="21.77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28.01"/>
    <n v="28.01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Service Fee"/>
    <s v="5600216"/>
    <s v="OMNI DALLAS CONVENTN C"/>
    <s v="223042"/>
    <x v="1"/>
    <n v="0"/>
    <n v="7.0000000000000007E-2"/>
    <n v="7.0000000000000007E-2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Service Fee"/>
    <s v="5600216"/>
    <s v="OMNI DALLAS CONVENTN C"/>
    <s v="223042"/>
    <x v="1"/>
    <n v="0"/>
    <n v="0.09"/>
    <n v="0.09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Service Fee"/>
    <s v="5600216"/>
    <s v="OMNI DALLAS CONVENTN C"/>
    <s v="223042"/>
    <x v="1"/>
    <n v="0"/>
    <n v="4.58"/>
    <n v="4.58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Service Fee"/>
    <s v="5600216"/>
    <s v="OMNI DALLAS CONVENTN C"/>
    <s v="223042"/>
    <x v="1"/>
    <n v="0"/>
    <n v="4.74"/>
    <n v="4.74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Service Fee"/>
    <s v="5600216"/>
    <s v="OMNI DALLAS CONVENTN C"/>
    <s v="223042"/>
    <x v="1"/>
    <n v="0"/>
    <n v="6.1"/>
    <n v="6.1"/>
  </r>
  <r>
    <x v="0"/>
    <x v="4"/>
    <s v="Xcel Energy Services Inc."/>
    <s v="101902"/>
    <x v="0"/>
    <s v="800002034088"/>
    <s v="800002034088-35044837-11101883 E DSM TX   ~Misc Re"/>
    <s v="airfare booking fee"/>
    <m/>
    <x v="0"/>
    <s v="Travel-Airfare Service Fee"/>
    <s v="Travel-Airfare Service Fee"/>
    <s v="5600191"/>
    <s v="AGENT FEE   8900890688002"/>
    <s v="318378"/>
    <x v="2"/>
    <n v="0"/>
    <n v="9"/>
    <n v="9"/>
  </r>
  <r>
    <x v="0"/>
    <x v="4"/>
    <s v="Xcel Energy Services Inc."/>
    <s v="101902"/>
    <x v="0"/>
    <s v="800002034088"/>
    <s v="800002034088-35044837-11101883 E DSM TX   ~Misc Re"/>
    <s v="flight to austin"/>
    <s v="EUMMOT flight"/>
    <x v="0"/>
    <s v="Travel-Airfare"/>
    <s v="Travel-Airfare"/>
    <s v="5600191"/>
    <s v="UNITED      0167138199282"/>
    <s v="318378"/>
    <x v="2"/>
    <n v="0"/>
    <n v="271.95"/>
    <n v="271.95"/>
  </r>
  <r>
    <x v="0"/>
    <x v="4"/>
    <s v="Xcel Energy Services Inc."/>
    <s v="101902"/>
    <x v="0"/>
    <s v="800002034088"/>
    <s v="800002034088-35044837-11101883 E DSM TX   ~Misc Re"/>
    <s v="food"/>
    <s v="lunch traveling to austin"/>
    <x v="1"/>
    <s v="Meal-Travel"/>
    <s v="S-Travel Meal"/>
    <s v="5600221"/>
    <s v="DEN STEVE'S SNAP DOGS"/>
    <s v="318378"/>
    <x v="2"/>
    <n v="1"/>
    <n v="8.69"/>
    <n v="8.69"/>
  </r>
  <r>
    <x v="0"/>
    <x v="4"/>
    <s v="Xcel Energy Services Inc."/>
    <s v="101902"/>
    <x v="0"/>
    <s v="800002034088"/>
    <s v="800002034088-35044837-11101883 E DSM TX   ~Misc Re"/>
    <s v="getting to conference"/>
    <s v="tip for uber to hotel"/>
    <x v="0"/>
    <s v="Transportation-3rd party/Ride Share"/>
    <s v="Transportation-3rd party/Ride Share"/>
    <s v="5600201"/>
    <s v="UBER   *TRIP"/>
    <s v="318378"/>
    <x v="2"/>
    <n v="0"/>
    <n v="8.5299999999999994"/>
    <n v="8.5299999999999994"/>
  </r>
  <r>
    <x v="0"/>
    <x v="4"/>
    <s v="Xcel Energy Services Inc."/>
    <s v="101902"/>
    <x v="0"/>
    <s v="800002034088"/>
    <s v="800002034088-35044837-11101883 E DSM TX   ~Misc Re"/>
    <s v="sleep"/>
    <s v="hotel at conference"/>
    <x v="0"/>
    <s v="Travel-Hotel"/>
    <s v="S-Hotel - Room Rate"/>
    <s v="5600216"/>
    <s v="HOTEL VIATA"/>
    <s v="318378"/>
    <x v="2"/>
    <n v="0"/>
    <n v="340.17"/>
    <n v="340.17"/>
  </r>
  <r>
    <x v="0"/>
    <x v="4"/>
    <s v="Xcel Energy Services Inc."/>
    <s v="101902"/>
    <x v="0"/>
    <s v="800002034088"/>
    <s v="800002034088-35044837-11101883 E DSM TX   ~Misc Re"/>
    <s v="sleep"/>
    <s v="hotel at conference"/>
    <x v="0"/>
    <s v="Travel-Hotel"/>
    <s v="S-Hotel - Room Tax"/>
    <s v="5600216"/>
    <s v="HOTEL VIATA"/>
    <s v="318378"/>
    <x v="2"/>
    <n v="0"/>
    <n v="20.28"/>
    <n v="20.28"/>
  </r>
  <r>
    <x v="0"/>
    <x v="4"/>
    <s v="Xcel Energy Services Inc."/>
    <s v="101902"/>
    <x v="0"/>
    <s v="800002034088"/>
    <s v="800002034088-35044837-11101883 E DSM TX   ~Misc Re"/>
    <s v="train from airport to downtown denver"/>
    <s v="RTD ticket returning"/>
    <x v="0"/>
    <s v="Transportation-3rd party/Ride Share"/>
    <s v="Transportation-3rd party/Ride Share"/>
    <s v="5600201"/>
    <s v="MASABI_RTD"/>
    <s v="318378"/>
    <x v="2"/>
    <n v="0"/>
    <n v="10"/>
    <n v="10"/>
  </r>
  <r>
    <x v="0"/>
    <x v="4"/>
    <s v="Xcel Energy Services Inc."/>
    <s v="101902"/>
    <x v="0"/>
    <s v="800002034088"/>
    <s v="800002034088-35044837-11101883 E DSM TX   ~Misc Re"/>
    <s v="transportation"/>
    <s v="uber to hotel"/>
    <x v="0"/>
    <s v="Transportation-3rd party/Ride Share"/>
    <s v="Transportation-3rd party/Ride Share"/>
    <s v="5600201"/>
    <s v="UBER   *TRIP"/>
    <s v="318378"/>
    <x v="2"/>
    <n v="0"/>
    <n v="56.88"/>
    <n v="56.88"/>
  </r>
  <r>
    <x v="0"/>
    <x v="4"/>
    <s v="Xcel Energy Services Inc."/>
    <s v="101902"/>
    <x v="0"/>
    <s v="800002034088"/>
    <s v="800002034088-35044837-11101883 E DSM TX   ~Misc Re"/>
    <s v="Uber tip"/>
    <s v="tip for trip back to airport"/>
    <x v="0"/>
    <s v="Transportation-3rd party/Ride Share"/>
    <s v="Transportation-3rd party/Ride Share"/>
    <s v="5600201"/>
    <s v="UBER   *TRIP"/>
    <s v="318378"/>
    <x v="2"/>
    <n v="0"/>
    <n v="5.54"/>
    <n v="5.54"/>
  </r>
  <r>
    <x v="0"/>
    <x v="4"/>
    <s v="Xcel Energy Services Inc."/>
    <s v="101902"/>
    <x v="0"/>
    <s v="800002034088"/>
    <s v="800002034088-35044837-11101883 E DSM TX   ~Misc Re"/>
    <s v="uber trip"/>
    <s v="fare charge for trip back to airport"/>
    <x v="0"/>
    <s v="Transportation-3rd party/Ride Share"/>
    <s v="Transportation-3rd party/Ride Share"/>
    <s v="5600201"/>
    <s v="UBER   *TRIP"/>
    <s v="318378"/>
    <x v="2"/>
    <n v="0"/>
    <n v="36.99"/>
    <n v="36.99"/>
  </r>
  <r>
    <x v="0"/>
    <x v="5"/>
    <s v="Xcel Energy Services Inc."/>
    <s v="101910"/>
    <x v="1"/>
    <s v="800002034087"/>
    <s v="800002034087-35044836-11101883 E DSM TX   ~Misc Re"/>
    <s v="Dinner meal - employee only"/>
    <s v="Dinner meal during trip to Austin to attend the EUMMOT annual meeting."/>
    <x v="1"/>
    <s v="Meal-Travel"/>
    <s v="S-Travel Meal"/>
    <s v="5600221"/>
    <s v="HOTEL VIATA"/>
    <s v="LWSM04"/>
    <x v="3"/>
    <n v="1"/>
    <n v="35.979999999999997"/>
    <n v="35.979999999999997"/>
  </r>
  <r>
    <x v="0"/>
    <x v="5"/>
    <s v="Xcel Energy Services Inc."/>
    <s v="101910"/>
    <x v="1"/>
    <s v="800002034087"/>
    <s v="800002034087-35044836-11101883 E DSM TX   ~Misc Re"/>
    <s v="Eummot meeting"/>
    <s v="EUMMOT Meeting"/>
    <x v="1"/>
    <s v="Meal-Travel"/>
    <s v="S-Travel Meal"/>
    <s v="5600221"/>
    <s v="TERRY BLACKS BARBECUE"/>
    <s v="223042"/>
    <x v="1"/>
    <n v="1"/>
    <n v="41.49"/>
    <n v="41.49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Room Rate"/>
    <s v="5600216"/>
    <s v="HOTEL VIATA"/>
    <s v="223042"/>
    <x v="1"/>
    <n v="0"/>
    <n v="229"/>
    <n v="229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Room Rate"/>
    <s v="5600216"/>
    <s v="HOTEL VIATA"/>
    <s v="223042"/>
    <x v="1"/>
    <n v="0"/>
    <n v="249"/>
    <n v="249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Room Tax"/>
    <s v="5600216"/>
    <s v="HOTEL VIATA"/>
    <s v="223042"/>
    <x v="1"/>
    <n v="0"/>
    <n v="2.1"/>
    <n v="4.2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Room Tax"/>
    <s v="5600216"/>
    <s v="HOTEL VIATA"/>
    <s v="223042"/>
    <x v="1"/>
    <n v="0"/>
    <n v="13.74"/>
    <n v="13.74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Room Tax"/>
    <s v="5600216"/>
    <s v="HOTEL VIATA"/>
    <s v="223042"/>
    <x v="1"/>
    <n v="0"/>
    <n v="14.94"/>
    <n v="14.94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Service Fee"/>
    <s v="5600216"/>
    <s v="HOTEL VIATA"/>
    <s v="223042"/>
    <x v="1"/>
    <n v="0"/>
    <n v="35"/>
    <n v="70"/>
  </r>
  <r>
    <x v="0"/>
    <x v="5"/>
    <s v="Xcel Energy Services Inc."/>
    <s v="101910"/>
    <x v="1"/>
    <s v="800002034087"/>
    <s v="800002034087-35044836-11101883 E DSM TX   ~Misc Re"/>
    <s v="Flight to Austin, TX for EUMMOT annual meeting"/>
    <s v="Airfare charge to travel to Austin, TX to attend the EUMMOT annual meeting."/>
    <x v="0"/>
    <s v="Travel-Airfare"/>
    <s v="Travel-Airfare"/>
    <s v="5600191"/>
    <s v="SOUTHWES    5267139243744"/>
    <s v="LWSM04"/>
    <x v="3"/>
    <n v="0"/>
    <n v="789.49"/>
    <n v="789.49"/>
  </r>
  <r>
    <x v="0"/>
    <x v="5"/>
    <s v="Xcel Energy Services Inc."/>
    <s v="101910"/>
    <x v="1"/>
    <s v="800002034087"/>
    <s v="800002034087-35044836-11101883 E DSM TX   ~Misc Re"/>
    <s v="Hotel for travel to Austin, TX"/>
    <s v="Hotel for stay in Austin to attend the EUMMOT annual meeting."/>
    <x v="0"/>
    <s v="Travel-Hotel"/>
    <s v="S-Hotel - Room Rate"/>
    <s v="5600216"/>
    <s v="HOTEL VIATA"/>
    <s v="LWSM04"/>
    <x v="3"/>
    <n v="0"/>
    <n v="169"/>
    <n v="338"/>
  </r>
  <r>
    <x v="0"/>
    <x v="5"/>
    <s v="Xcel Energy Services Inc."/>
    <s v="101910"/>
    <x v="1"/>
    <s v="800002034087"/>
    <s v="800002034087-35044836-11101883 E DSM TX   ~Misc Re"/>
    <s v="Hotel for travel to Austin, TX"/>
    <s v="Hotel for stay in Austin to attend the EUMMOT annual meeting."/>
    <x v="0"/>
    <s v="Travel-Hotel"/>
    <s v="S-Hotel - Room Tax"/>
    <s v="5600216"/>
    <s v="HOTEL VIATA"/>
    <s v="LWSM04"/>
    <x v="3"/>
    <n v="0"/>
    <n v="10.14"/>
    <n v="20.28"/>
  </r>
  <r>
    <x v="0"/>
    <x v="5"/>
    <s v="Xcel Energy Services Inc."/>
    <s v="101910"/>
    <x v="1"/>
    <s v="800002034087"/>
    <s v="800002034087-35044836-11101883 E DSM TX   ~Misc Re"/>
    <s v="Rideshare from airport to home"/>
    <s v="Lyft rideshare from MSP airport to home following trip to attend EUMMOT annual meeting."/>
    <x v="0"/>
    <s v="Transportation-3rd party/Ride Share"/>
    <s v="Transportation-3rd party/Ride Share"/>
    <s v="5600201"/>
    <s v="LYFT   *RIDE THU 3PM"/>
    <s v="LWSM04"/>
    <x v="3"/>
    <n v="0"/>
    <n v="50.59"/>
    <n v="50.59"/>
  </r>
  <r>
    <x v="0"/>
    <x v="5"/>
    <s v="Xcel Energy Services Inc."/>
    <s v="101910"/>
    <x v="1"/>
    <s v="800002034087"/>
    <s v="800002034087-35044836-11101883 E DSM TX   ~Misc Re"/>
    <s v="Ride share from airport to hotel"/>
    <s v="Lyft rideshare from airport to hotel to attend EUMMOT annual meeting."/>
    <x v="0"/>
    <s v="Transportation-3rd party/Ride Share"/>
    <s v="Transportation-3rd party/Ride Share"/>
    <s v="5600201"/>
    <s v="LYFT   *RIDE TUE 3PM"/>
    <s v="LWSM04"/>
    <x v="3"/>
    <n v="0"/>
    <n v="45.61"/>
    <n v="45.61"/>
  </r>
  <r>
    <x v="0"/>
    <x v="5"/>
    <s v="Xcel Energy Services Inc."/>
    <s v="101910"/>
    <x v="1"/>
    <s v="800002034087"/>
    <s v="800002034087-35044836-11101883 E DSM TX   ~Misc Re"/>
    <s v="Ride share from hotel to airport"/>
    <s v="Lyft rideshare from hotel to airport in Austin following the EUMMOT annual meeting."/>
    <x v="0"/>
    <s v="Transportation-3rd party/Ride Share"/>
    <s v="Transportation-3rd party/Ride Share"/>
    <s v="5600201"/>
    <s v="LYFT   *RIDE THU 8AM"/>
    <s v="LWSM04"/>
    <x v="3"/>
    <n v="0"/>
    <n v="62.96"/>
    <n v="62.96"/>
  </r>
  <r>
    <x v="0"/>
    <x v="5"/>
    <s v="Xcel Energy Services Inc."/>
    <s v="101910"/>
    <x v="1"/>
    <s v="800002034087"/>
    <s v="800002034087-35044836-11101883 E DSM TX   ~Misc Re"/>
    <s v="Service Fee for flight to Austin"/>
    <s v="Service fee for airfare to travel to Austin for EUMMOT annual meeting."/>
    <x v="0"/>
    <s v="Travel-Airfare Service Fee"/>
    <s v="Travel-Airfare Service Fee"/>
    <s v="5600191"/>
    <s v="AGENT FEE   8900890841254"/>
    <s v="LWSM04"/>
    <x v="3"/>
    <n v="0"/>
    <n v="9"/>
    <n v="9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1"/>
    <s v="Meal-Travel"/>
    <s v="S-Travel Meal"/>
    <s v="5600221"/>
    <s v="SQ *THUNDERCLOUD 201 E. R"/>
    <s v="223042"/>
    <x v="1"/>
    <n v="1"/>
    <n v="17.739999999999998"/>
    <n v="17.739999999999998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Parking"/>
    <s v="5600231"/>
    <s v="OMNI AUSTIN DOWNTOWN"/>
    <s v="223042"/>
    <x v="1"/>
    <n v="0"/>
    <n v="70.36"/>
    <n v="140.72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Rate"/>
    <s v="5600216"/>
    <s v="OMNI AUSTIN DOWNTOWN"/>
    <s v="223042"/>
    <x v="1"/>
    <n v="0"/>
    <n v="237.3"/>
    <n v="474.6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Tax"/>
    <s v="5600216"/>
    <s v="OMNI AUSTIN DOWNTOWN"/>
    <s v="223042"/>
    <x v="1"/>
    <n v="0"/>
    <n v="0.21"/>
    <n v="0.42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Tax"/>
    <s v="5600216"/>
    <s v="OMNI AUSTIN DOWNTOWN"/>
    <s v="223042"/>
    <x v="1"/>
    <n v="0"/>
    <n v="0.39"/>
    <n v="0.78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Tax"/>
    <s v="5600216"/>
    <s v="OMNI AUSTIN DOWNTOWN"/>
    <s v="223042"/>
    <x v="1"/>
    <n v="0"/>
    <n v="3.56"/>
    <n v="7.12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Tax"/>
    <s v="5600216"/>
    <s v="OMNI AUSTIN DOWNTOWN"/>
    <s v="223042"/>
    <x v="1"/>
    <n v="0"/>
    <n v="14.24"/>
    <n v="28.48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Tax"/>
    <s v="5600216"/>
    <s v="OMNI AUSTIN DOWNTOWN"/>
    <s v="223042"/>
    <x v="1"/>
    <n v="0"/>
    <n v="26.1"/>
    <n v="52.2"/>
  </r>
  <r>
    <x v="1"/>
    <x v="7"/>
    <s v="Xcel Energy Services Inc."/>
    <s v="101902"/>
    <x v="0"/>
    <s v="800002034088"/>
    <s v="800002034088-35044837-11101883 E DSM TX   ~Misc Re"/>
    <s v="concur fees"/>
    <m/>
    <x v="0"/>
    <s v="Travel-Airfare Service Fee"/>
    <s v="Travel-Airfare Service Fee"/>
    <s v="5600191"/>
    <s v="AGENT FEE   8900891211250"/>
    <s v="318378"/>
    <x v="2"/>
    <n v="0"/>
    <n v="9"/>
    <n v="9"/>
  </r>
  <r>
    <x v="1"/>
    <x v="7"/>
    <s v="Xcel Energy Services Inc."/>
    <s v="101902"/>
    <x v="0"/>
    <s v="800002034088"/>
    <s v="800002034088-35044837-11101883 E DSM TX   ~Misc Re"/>
    <s v="dinner"/>
    <m/>
    <x v="1"/>
    <s v="Meal-Travel"/>
    <s v="S-Gratuity (not to exceed 25%) Travel Meal"/>
    <s v="5600221"/>
    <s v="TST* SAPORI ITALIAN ROOTS"/>
    <s v="318378"/>
    <x v="2"/>
    <n v="1"/>
    <n v="5.0999999999999996"/>
    <n v="5.0999999999999996"/>
  </r>
  <r>
    <x v="1"/>
    <x v="7"/>
    <s v="Xcel Energy Services Inc."/>
    <s v="101902"/>
    <x v="0"/>
    <s v="800002034088"/>
    <s v="800002034088-35044837-11101883 E DSM TX   ~Misc Re"/>
    <s v="dinner"/>
    <m/>
    <x v="1"/>
    <s v="Meal-Travel"/>
    <s v="S-Travel Meal"/>
    <s v="5600221"/>
    <s v="3102-DEN BIG BOWL / TH"/>
    <s v="318378"/>
    <x v="2"/>
    <n v="1"/>
    <n v="22.84"/>
    <n v="22.84"/>
  </r>
  <r>
    <x v="1"/>
    <x v="7"/>
    <s v="Xcel Energy Services Inc."/>
    <s v="101902"/>
    <x v="0"/>
    <s v="800002034088"/>
    <s v="800002034088-35044837-11101883 E DSM TX   ~Misc Re"/>
    <s v="dinner"/>
    <m/>
    <x v="1"/>
    <s v="Meal-Travel"/>
    <s v="S-Travel Meal"/>
    <s v="5600221"/>
    <s v="TST* SAPORI ITALIAN ROOTS"/>
    <s v="318378"/>
    <x v="2"/>
    <n v="1"/>
    <n v="27.6"/>
    <n v="27.6"/>
  </r>
  <r>
    <x v="1"/>
    <x v="7"/>
    <s v="Xcel Energy Services Inc."/>
    <s v="101902"/>
    <x v="0"/>
    <s v="800002034088"/>
    <s v="800002034088-35044837-11101883 E DSM TX   ~Misc Re"/>
    <s v="flight to austin"/>
    <m/>
    <x v="0"/>
    <s v="Travel-Airfare"/>
    <s v="Travel-Airfare"/>
    <s v="5600191"/>
    <s v="SOUTHWES    5267141340454"/>
    <s v="318378"/>
    <x v="2"/>
    <n v="0"/>
    <n v="292.95999999999998"/>
    <n v="292.95999999999998"/>
  </r>
  <r>
    <x v="1"/>
    <x v="7"/>
    <s v="Xcel Energy Services Inc."/>
    <s v="101902"/>
    <x v="0"/>
    <s v="800002034088"/>
    <s v="800002034088-35044837-11101883 E DSM TX   ~Misc Re"/>
    <s v="getting to and from the airpoirt"/>
    <m/>
    <x v="0"/>
    <s v="Transportation-3rd party/Ride Share"/>
    <s v="Transportation-3rd party/Ride Share"/>
    <s v="5600201"/>
    <s v="LYFT   *2 RIDES 12-03"/>
    <s v="318378"/>
    <x v="2"/>
    <n v="0"/>
    <n v="112.72"/>
    <n v="112.72"/>
  </r>
  <r>
    <x v="1"/>
    <x v="7"/>
    <s v="Xcel Energy Services Inc."/>
    <s v="101902"/>
    <x v="0"/>
    <s v="800002034088"/>
    <s v="800002034088-35044837-11101883 E DSM TX   ~Misc Re"/>
    <s v="getting to/from airpoirt"/>
    <m/>
    <x v="0"/>
    <s v="Transportation-3rd party/Ride Share"/>
    <s v="Transportation-3rd party/Ride Share"/>
    <s v="5600201"/>
    <s v="LYFT   *1 RIDE 12-02"/>
    <s v="318378"/>
    <x v="2"/>
    <n v="0"/>
    <n v="26.96"/>
    <n v="26.96"/>
  </r>
  <r>
    <x v="1"/>
    <x v="7"/>
    <s v="Xcel Energy Services Inc."/>
    <s v="101902"/>
    <x v="0"/>
    <s v="800002034088"/>
    <s v="800002034088-35044837-11101883 E DSM TX   ~Misc Re"/>
    <s v="hotel before PUCT meeting"/>
    <m/>
    <x v="0"/>
    <s v="Travel-Hotel"/>
    <s v="S-Hotel - Room Rate"/>
    <s v="5600216"/>
    <s v="IFREBLHD-1"/>
    <s v="318378"/>
    <x v="2"/>
    <n v="0"/>
    <n v="139"/>
    <n v="139"/>
  </r>
  <r>
    <x v="1"/>
    <x v="7"/>
    <s v="Xcel Energy Services Inc."/>
    <s v="101902"/>
    <x v="0"/>
    <s v="800002034088"/>
    <s v="800002034088-35044837-11101883 E DSM TX   ~Misc Re"/>
    <s v="hotel before PUCT meeting"/>
    <m/>
    <x v="0"/>
    <s v="Travel-Hotel"/>
    <s v="S-Hotel - Room Tax"/>
    <s v="5600216"/>
    <s v="IFREBLHD-1"/>
    <s v="318378"/>
    <x v="2"/>
    <n v="0"/>
    <n v="23.63"/>
    <n v="23.63"/>
  </r>
  <r>
    <x v="1"/>
    <x v="7"/>
    <s v="Xcel Energy Services Inc."/>
    <s v="101902"/>
    <x v="0"/>
    <s v="800002034088"/>
    <s v="800002034088-35044837-11101883 E DSM TX   ~Misc Re"/>
    <s v="lunch before PUCT meeting"/>
    <m/>
    <x v="1"/>
    <s v="Meal-Travel"/>
    <s v="S-Travel Meal"/>
    <s v="5600221"/>
    <s v="UT H&amp;F FOOD SERVICE"/>
    <s v="318378"/>
    <x v="2"/>
    <n v="1"/>
    <n v="12.99"/>
    <n v="12.99"/>
  </r>
  <r>
    <x v="1"/>
    <x v="7"/>
    <s v="Xcel Energy Services Inc."/>
    <s v="101902"/>
    <x v="0"/>
    <s v="800002034088"/>
    <s v="800002034088-35044837-11101883 E DSM TX   ~Misc Re"/>
    <s v="transporation to/from airpoirt"/>
    <m/>
    <x v="0"/>
    <s v="Transportation-3rd party/Ride Share"/>
    <s v="Transportation-3rd party/Ride Share"/>
    <s v="5600201"/>
    <s v="UBER   *TRIP"/>
    <s v="318378"/>
    <x v="2"/>
    <n v="0"/>
    <n v="63.71"/>
    <n v="63.71"/>
  </r>
  <r>
    <x v="1"/>
    <x v="7"/>
    <s v="Xcel Energy Services Inc."/>
    <s v="101902"/>
    <x v="0"/>
    <s v="800002034088"/>
    <s v="800002034088-35044837-11101883 E DSM TX   ~Misc Re"/>
    <s v="travel meal"/>
    <m/>
    <x v="1"/>
    <s v="Meal-Travel"/>
    <s v="S-Travel Meal"/>
    <s v="5600221"/>
    <s v="VILLA PIZZA"/>
    <s v="318378"/>
    <x v="2"/>
    <n v="1"/>
    <n v="7.13"/>
    <n v="7.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F46F42-3F21-428C-88BE-39B523042A6A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2:M17" firstHeaderRow="1" firstDataRow="3" firstDataCol="2"/>
  <pivotFields count="19">
    <pivotField axis="axisCol" compact="0" numFmtId="1" outline="0" showAll="0">
      <items count="3">
        <item x="0"/>
        <item x="1"/>
        <item t="default"/>
      </items>
    </pivotField>
    <pivotField axis="axisCol" compact="0" outline="0" showAll="0">
      <items count="9">
        <item x="7"/>
        <item x="0"/>
        <item x="1"/>
        <item x="2"/>
        <item x="3"/>
        <item x="4"/>
        <item x="5"/>
        <item x="6"/>
        <item t="default"/>
      </items>
    </pivotField>
    <pivotField compact="0" outline="0" showAll="0"/>
    <pivotField compact="0" outline="0" showAll="0"/>
    <pivotField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dataField="1" compact="0" outline="0" showAll="0"/>
  </pivotFields>
  <rowFields count="2">
    <field x="15"/>
    <field x="9"/>
  </rowFields>
  <rowItems count="13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 t="grand">
      <x/>
    </i>
  </rowItems>
  <colFields count="2">
    <field x="0"/>
    <field x="1"/>
  </colFields>
  <colItems count="11">
    <i>
      <x/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/>
    </i>
    <i>
      <x v="1"/>
      <x/>
    </i>
    <i t="default">
      <x v="1"/>
    </i>
    <i t="grand">
      <x/>
    </i>
  </colItems>
  <dataFields count="1">
    <dataField name="Sum of Expense Total Allocation" fld="18" baseField="0" baseItem="0" numFmtId="164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104"/>
  <sheetViews>
    <sheetView view="pageBreakPreview" topLeftCell="I1" zoomScale="60" zoomScaleNormal="100" workbookViewId="0">
      <selection activeCell="O7" sqref="O7"/>
    </sheetView>
  </sheetViews>
  <sheetFormatPr defaultRowHeight="12.75" x14ac:dyDescent="0.2"/>
  <cols>
    <col min="1" max="4" width="10.7109375" customWidth="1"/>
    <col min="5" max="5" width="26.28515625" customWidth="1"/>
    <col min="6" max="6" width="10.7109375" customWidth="1"/>
    <col min="7" max="7" width="33.140625" customWidth="1"/>
    <col min="8" max="8" width="21.140625" customWidth="1"/>
    <col min="9" max="9" width="74.140625" customWidth="1"/>
    <col min="10" max="11" width="21.140625" customWidth="1"/>
    <col min="12" max="12" width="36.85546875" customWidth="1"/>
    <col min="13" max="13" width="16.42578125" customWidth="1"/>
    <col min="14" max="14" width="21.140625" customWidth="1"/>
    <col min="15" max="15" width="14.42578125" style="26" customWidth="1"/>
    <col min="16" max="16" width="16.85546875" customWidth="1"/>
    <col min="17" max="17" width="10" customWidth="1"/>
    <col min="18" max="18" width="8.85546875" customWidth="1"/>
    <col min="19" max="19" width="23.140625" customWidth="1"/>
  </cols>
  <sheetData>
    <row r="1" spans="1:19" s="1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5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s="13" customFormat="1" ht="19.7" customHeight="1" x14ac:dyDescent="0.2">
      <c r="A2" s="10">
        <v>2024</v>
      </c>
      <c r="B2" s="11">
        <v>2</v>
      </c>
      <c r="C2" s="12" t="s">
        <v>19</v>
      </c>
      <c r="D2" s="12" t="s">
        <v>20</v>
      </c>
      <c r="E2" s="12" t="s">
        <v>21</v>
      </c>
      <c r="F2" s="12" t="s">
        <v>22</v>
      </c>
      <c r="G2" s="12" t="s">
        <v>23</v>
      </c>
      <c r="H2" s="12" t="s">
        <v>24</v>
      </c>
      <c r="I2" s="12" t="s">
        <v>25</v>
      </c>
      <c r="J2" s="12" t="s">
        <v>26</v>
      </c>
      <c r="K2" s="12" t="s">
        <v>27</v>
      </c>
      <c r="L2" s="12" t="s">
        <v>27</v>
      </c>
      <c r="M2" s="12" t="s">
        <v>28</v>
      </c>
      <c r="N2" s="12" t="s">
        <v>29</v>
      </c>
      <c r="O2" s="12" t="s">
        <v>30</v>
      </c>
      <c r="P2" s="12" t="s">
        <v>31</v>
      </c>
      <c r="Q2" s="11">
        <v>0</v>
      </c>
      <c r="R2" s="11">
        <v>339.96</v>
      </c>
      <c r="S2" s="11">
        <v>339.96</v>
      </c>
    </row>
    <row r="3" spans="1:19" s="13" customFormat="1" ht="19.7" customHeight="1" x14ac:dyDescent="0.2">
      <c r="A3" s="10">
        <v>2024</v>
      </c>
      <c r="B3" s="11">
        <v>2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12" t="s">
        <v>24</v>
      </c>
      <c r="I3" s="12" t="s">
        <v>25</v>
      </c>
      <c r="J3" s="12" t="s">
        <v>26</v>
      </c>
      <c r="K3" s="12" t="s">
        <v>32</v>
      </c>
      <c r="L3" s="12" t="s">
        <v>32</v>
      </c>
      <c r="M3" s="12" t="s">
        <v>28</v>
      </c>
      <c r="N3" s="12" t="s">
        <v>33</v>
      </c>
      <c r="O3" s="12" t="s">
        <v>30</v>
      </c>
      <c r="P3" s="12" t="s">
        <v>31</v>
      </c>
      <c r="Q3" s="11">
        <v>0</v>
      </c>
      <c r="R3" s="11">
        <v>27</v>
      </c>
      <c r="S3" s="11">
        <v>27</v>
      </c>
    </row>
    <row r="4" spans="1:19" s="13" customFormat="1" ht="19.7" customHeight="1" x14ac:dyDescent="0.2">
      <c r="A4" s="10">
        <v>2024</v>
      </c>
      <c r="B4" s="11">
        <v>3</v>
      </c>
      <c r="C4" s="12" t="s">
        <v>19</v>
      </c>
      <c r="D4" s="12" t="s">
        <v>20</v>
      </c>
      <c r="E4" s="12" t="s">
        <v>21</v>
      </c>
      <c r="F4" s="12" t="s">
        <v>22</v>
      </c>
      <c r="G4" s="12" t="s">
        <v>23</v>
      </c>
      <c r="H4" s="12" t="s">
        <v>24</v>
      </c>
      <c r="I4" s="12" t="s">
        <v>34</v>
      </c>
      <c r="J4" s="12" t="s">
        <v>35</v>
      </c>
      <c r="K4" s="12" t="s">
        <v>36</v>
      </c>
      <c r="L4" s="12" t="s">
        <v>37</v>
      </c>
      <c r="M4" s="12" t="s">
        <v>38</v>
      </c>
      <c r="N4" s="12" t="s">
        <v>39</v>
      </c>
      <c r="O4" s="12" t="s">
        <v>30</v>
      </c>
      <c r="P4" s="12" t="s">
        <v>31</v>
      </c>
      <c r="Q4" s="11">
        <v>1</v>
      </c>
      <c r="R4" s="11">
        <v>3.5</v>
      </c>
      <c r="S4" s="11">
        <v>3.5</v>
      </c>
    </row>
    <row r="5" spans="1:19" s="13" customFormat="1" ht="19.7" customHeight="1" x14ac:dyDescent="0.2">
      <c r="A5" s="10">
        <v>2024</v>
      </c>
      <c r="B5" s="11">
        <v>3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23</v>
      </c>
      <c r="H5" s="12" t="s">
        <v>24</v>
      </c>
      <c r="I5" s="12" t="s">
        <v>34</v>
      </c>
      <c r="J5" s="12" t="s">
        <v>35</v>
      </c>
      <c r="K5" s="12" t="s">
        <v>36</v>
      </c>
      <c r="L5" s="12" t="s">
        <v>40</v>
      </c>
      <c r="M5" s="12" t="s">
        <v>38</v>
      </c>
      <c r="N5" s="12" t="s">
        <v>39</v>
      </c>
      <c r="O5" s="12" t="s">
        <v>30</v>
      </c>
      <c r="P5" s="12" t="s">
        <v>31</v>
      </c>
      <c r="Q5" s="11">
        <v>1</v>
      </c>
      <c r="R5" s="11">
        <v>20.57</v>
      </c>
      <c r="S5" s="11">
        <v>20.57</v>
      </c>
    </row>
    <row r="6" spans="1:19" s="13" customFormat="1" ht="19.7" customHeight="1" x14ac:dyDescent="0.2">
      <c r="A6" s="10">
        <v>2024</v>
      </c>
      <c r="B6" s="11">
        <v>3</v>
      </c>
      <c r="C6" s="12" t="s">
        <v>19</v>
      </c>
      <c r="D6" s="12" t="s">
        <v>20</v>
      </c>
      <c r="E6" s="12" t="s">
        <v>21</v>
      </c>
      <c r="F6" s="12" t="s">
        <v>22</v>
      </c>
      <c r="G6" s="12" t="s">
        <v>23</v>
      </c>
      <c r="H6" s="12" t="s">
        <v>24</v>
      </c>
      <c r="I6" s="12" t="s">
        <v>41</v>
      </c>
      <c r="J6" s="12" t="s">
        <v>35</v>
      </c>
      <c r="K6" s="12" t="s">
        <v>36</v>
      </c>
      <c r="L6" s="12" t="s">
        <v>37</v>
      </c>
      <c r="M6" s="12" t="s">
        <v>38</v>
      </c>
      <c r="N6" s="12" t="s">
        <v>42</v>
      </c>
      <c r="O6" s="12" t="s">
        <v>30</v>
      </c>
      <c r="P6" s="12" t="s">
        <v>31</v>
      </c>
      <c r="Q6" s="11">
        <v>1</v>
      </c>
      <c r="R6" s="11">
        <v>4</v>
      </c>
      <c r="S6" s="11">
        <v>4</v>
      </c>
    </row>
    <row r="7" spans="1:19" s="13" customFormat="1" ht="19.7" customHeight="1" x14ac:dyDescent="0.2">
      <c r="A7" s="10">
        <v>2024</v>
      </c>
      <c r="B7" s="11">
        <v>3</v>
      </c>
      <c r="C7" s="12" t="s">
        <v>19</v>
      </c>
      <c r="D7" s="12" t="s">
        <v>20</v>
      </c>
      <c r="E7" s="12" t="s">
        <v>21</v>
      </c>
      <c r="F7" s="12" t="s">
        <v>22</v>
      </c>
      <c r="G7" s="12" t="s">
        <v>23</v>
      </c>
      <c r="H7" s="12" t="s">
        <v>24</v>
      </c>
      <c r="I7" s="12" t="s">
        <v>41</v>
      </c>
      <c r="J7" s="12" t="s">
        <v>35</v>
      </c>
      <c r="K7" s="12" t="s">
        <v>36</v>
      </c>
      <c r="L7" s="12" t="s">
        <v>40</v>
      </c>
      <c r="M7" s="12" t="s">
        <v>38</v>
      </c>
      <c r="N7" s="12" t="s">
        <v>42</v>
      </c>
      <c r="O7" s="12" t="s">
        <v>30</v>
      </c>
      <c r="P7" s="12" t="s">
        <v>31</v>
      </c>
      <c r="Q7" s="11">
        <v>1</v>
      </c>
      <c r="R7" s="11">
        <v>24.34</v>
      </c>
      <c r="S7" s="11">
        <v>24.34</v>
      </c>
    </row>
    <row r="8" spans="1:19" s="13" customFormat="1" ht="19.7" customHeight="1" x14ac:dyDescent="0.2">
      <c r="A8" s="10">
        <v>2024</v>
      </c>
      <c r="B8" s="11">
        <v>3</v>
      </c>
      <c r="C8" s="12" t="s">
        <v>19</v>
      </c>
      <c r="D8" s="12" t="s">
        <v>20</v>
      </c>
      <c r="E8" s="12" t="s">
        <v>21</v>
      </c>
      <c r="F8" s="12" t="s">
        <v>22</v>
      </c>
      <c r="G8" s="12" t="s">
        <v>23</v>
      </c>
      <c r="H8" s="12" t="s">
        <v>24</v>
      </c>
      <c r="I8" s="12" t="s">
        <v>43</v>
      </c>
      <c r="J8" s="12" t="s">
        <v>26</v>
      </c>
      <c r="K8" s="12" t="s">
        <v>44</v>
      </c>
      <c r="L8" s="12" t="s">
        <v>45</v>
      </c>
      <c r="M8" s="12" t="s">
        <v>46</v>
      </c>
      <c r="N8" s="12" t="s">
        <v>47</v>
      </c>
      <c r="O8" s="12" t="s">
        <v>30</v>
      </c>
      <c r="P8" s="12" t="s">
        <v>31</v>
      </c>
      <c r="Q8" s="11">
        <v>0</v>
      </c>
      <c r="R8" s="11">
        <v>265.5</v>
      </c>
      <c r="S8" s="11">
        <v>265.5</v>
      </c>
    </row>
    <row r="9" spans="1:19" s="13" customFormat="1" ht="19.7" customHeight="1" x14ac:dyDescent="0.2">
      <c r="A9" s="10">
        <v>2024</v>
      </c>
      <c r="B9" s="11">
        <v>3</v>
      </c>
      <c r="C9" s="12" t="s">
        <v>19</v>
      </c>
      <c r="D9" s="12" t="s">
        <v>20</v>
      </c>
      <c r="E9" s="12" t="s">
        <v>21</v>
      </c>
      <c r="F9" s="12" t="s">
        <v>22</v>
      </c>
      <c r="G9" s="12" t="s">
        <v>23</v>
      </c>
      <c r="H9" s="12" t="s">
        <v>24</v>
      </c>
      <c r="I9" s="12" t="s">
        <v>43</v>
      </c>
      <c r="J9" s="12" t="s">
        <v>26</v>
      </c>
      <c r="K9" s="12" t="s">
        <v>44</v>
      </c>
      <c r="L9" s="12" t="s">
        <v>48</v>
      </c>
      <c r="M9" s="12" t="s">
        <v>46</v>
      </c>
      <c r="N9" s="12" t="s">
        <v>47</v>
      </c>
      <c r="O9" s="12" t="s">
        <v>30</v>
      </c>
      <c r="P9" s="12" t="s">
        <v>31</v>
      </c>
      <c r="Q9" s="11">
        <v>0</v>
      </c>
      <c r="R9" s="11">
        <v>15.93</v>
      </c>
      <c r="S9" s="11">
        <v>15.93</v>
      </c>
    </row>
    <row r="10" spans="1:19" s="13" customFormat="1" ht="19.7" customHeight="1" x14ac:dyDescent="0.2">
      <c r="A10" s="10">
        <v>2024</v>
      </c>
      <c r="B10" s="11">
        <v>3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  <c r="H10" s="12" t="s">
        <v>24</v>
      </c>
      <c r="I10" s="12" t="s">
        <v>43</v>
      </c>
      <c r="J10" s="12" t="s">
        <v>26</v>
      </c>
      <c r="K10" s="12" t="s">
        <v>44</v>
      </c>
      <c r="L10" s="12" t="s">
        <v>48</v>
      </c>
      <c r="M10" s="12" t="s">
        <v>46</v>
      </c>
      <c r="N10" s="12" t="s">
        <v>47</v>
      </c>
      <c r="O10" s="12" t="s">
        <v>30</v>
      </c>
      <c r="P10" s="12" t="s">
        <v>31</v>
      </c>
      <c r="Q10" s="11">
        <v>0</v>
      </c>
      <c r="R10" s="11">
        <v>29.21</v>
      </c>
      <c r="S10" s="11">
        <v>29.21</v>
      </c>
    </row>
    <row r="11" spans="1:19" s="13" customFormat="1" ht="19.7" customHeight="1" x14ac:dyDescent="0.2">
      <c r="A11" s="10">
        <v>2024</v>
      </c>
      <c r="B11" s="11">
        <v>3</v>
      </c>
      <c r="C11" s="12" t="s">
        <v>19</v>
      </c>
      <c r="D11" s="12" t="s">
        <v>20</v>
      </c>
      <c r="E11" s="12" t="s">
        <v>21</v>
      </c>
      <c r="F11" s="12" t="s">
        <v>22</v>
      </c>
      <c r="G11" s="12" t="s">
        <v>23</v>
      </c>
      <c r="H11" s="12" t="s">
        <v>24</v>
      </c>
      <c r="I11" s="12" t="s">
        <v>49</v>
      </c>
      <c r="J11" s="12" t="s">
        <v>35</v>
      </c>
      <c r="K11" s="12" t="s">
        <v>36</v>
      </c>
      <c r="L11" s="12" t="s">
        <v>40</v>
      </c>
      <c r="M11" s="12" t="s">
        <v>38</v>
      </c>
      <c r="N11" s="12" t="s">
        <v>50</v>
      </c>
      <c r="O11" s="12" t="s">
        <v>30</v>
      </c>
      <c r="P11" s="12" t="s">
        <v>31</v>
      </c>
      <c r="Q11" s="11">
        <v>1</v>
      </c>
      <c r="R11" s="11">
        <v>15.91</v>
      </c>
      <c r="S11" s="11">
        <v>15.91</v>
      </c>
    </row>
    <row r="12" spans="1:19" s="13" customFormat="1" ht="19.7" customHeight="1" x14ac:dyDescent="0.2">
      <c r="A12" s="10">
        <v>2024</v>
      </c>
      <c r="B12" s="11">
        <v>3</v>
      </c>
      <c r="C12" s="12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2" t="s">
        <v>24</v>
      </c>
      <c r="I12" s="12" t="s">
        <v>51</v>
      </c>
      <c r="J12" s="12" t="s">
        <v>35</v>
      </c>
      <c r="K12" s="12" t="s">
        <v>36</v>
      </c>
      <c r="L12" s="12" t="s">
        <v>40</v>
      </c>
      <c r="M12" s="12" t="s">
        <v>38</v>
      </c>
      <c r="N12" s="12" t="s">
        <v>52</v>
      </c>
      <c r="O12" s="12" t="s">
        <v>30</v>
      </c>
      <c r="P12" s="12" t="s">
        <v>31</v>
      </c>
      <c r="Q12" s="11">
        <v>1</v>
      </c>
      <c r="R12" s="11">
        <v>5.83</v>
      </c>
      <c r="S12" s="11">
        <v>5.83</v>
      </c>
    </row>
    <row r="13" spans="1:19" s="13" customFormat="1" ht="19.7" customHeight="1" x14ac:dyDescent="0.2">
      <c r="A13" s="10">
        <v>2024</v>
      </c>
      <c r="B13" s="11">
        <v>3</v>
      </c>
      <c r="C13" s="12" t="s">
        <v>19</v>
      </c>
      <c r="D13" s="12" t="s">
        <v>20</v>
      </c>
      <c r="E13" s="12" t="s">
        <v>21</v>
      </c>
      <c r="F13" s="12" t="s">
        <v>22</v>
      </c>
      <c r="G13" s="12" t="s">
        <v>23</v>
      </c>
      <c r="H13" s="12" t="s">
        <v>24</v>
      </c>
      <c r="I13" s="12" t="s">
        <v>53</v>
      </c>
      <c r="J13" s="12" t="s">
        <v>26</v>
      </c>
      <c r="K13" s="12" t="s">
        <v>54</v>
      </c>
      <c r="L13" s="12" t="s">
        <v>54</v>
      </c>
      <c r="M13" s="12" t="s">
        <v>55</v>
      </c>
      <c r="N13" s="12" t="s">
        <v>56</v>
      </c>
      <c r="O13" s="12" t="s">
        <v>30</v>
      </c>
      <c r="P13" s="12" t="s">
        <v>31</v>
      </c>
      <c r="Q13" s="11">
        <v>0</v>
      </c>
      <c r="R13" s="11">
        <v>6.62</v>
      </c>
      <c r="S13" s="11">
        <v>6.62</v>
      </c>
    </row>
    <row r="14" spans="1:19" s="13" customFormat="1" ht="19.7" customHeight="1" x14ac:dyDescent="0.2">
      <c r="A14" s="10">
        <v>2024</v>
      </c>
      <c r="B14" s="11">
        <v>3</v>
      </c>
      <c r="C14" s="12" t="s">
        <v>19</v>
      </c>
      <c r="D14" s="12" t="s">
        <v>20</v>
      </c>
      <c r="E14" s="12" t="s">
        <v>21</v>
      </c>
      <c r="F14" s="12" t="s">
        <v>22</v>
      </c>
      <c r="G14" s="12" t="s">
        <v>23</v>
      </c>
      <c r="H14" s="12" t="s">
        <v>24</v>
      </c>
      <c r="I14" s="12" t="s">
        <v>53</v>
      </c>
      <c r="J14" s="12" t="s">
        <v>26</v>
      </c>
      <c r="K14" s="12" t="s">
        <v>54</v>
      </c>
      <c r="L14" s="12" t="s">
        <v>54</v>
      </c>
      <c r="M14" s="12" t="s">
        <v>55</v>
      </c>
      <c r="N14" s="12" t="s">
        <v>56</v>
      </c>
      <c r="O14" s="12" t="s">
        <v>30</v>
      </c>
      <c r="P14" s="12" t="s">
        <v>31</v>
      </c>
      <c r="Q14" s="11">
        <v>0</v>
      </c>
      <c r="R14" s="11">
        <v>33.909999999999997</v>
      </c>
      <c r="S14" s="11">
        <v>33.909999999999997</v>
      </c>
    </row>
    <row r="15" spans="1:19" s="13" customFormat="1" ht="19.7" customHeight="1" x14ac:dyDescent="0.2">
      <c r="A15" s="10">
        <v>2024</v>
      </c>
      <c r="B15" s="11">
        <v>3</v>
      </c>
      <c r="C15" s="12" t="s">
        <v>19</v>
      </c>
      <c r="D15" s="12" t="s">
        <v>20</v>
      </c>
      <c r="E15" s="12" t="s">
        <v>21</v>
      </c>
      <c r="F15" s="12" t="s">
        <v>22</v>
      </c>
      <c r="G15" s="12" t="s">
        <v>23</v>
      </c>
      <c r="H15" s="12" t="s">
        <v>24</v>
      </c>
      <c r="I15" s="12" t="s">
        <v>57</v>
      </c>
      <c r="J15" s="12" t="s">
        <v>26</v>
      </c>
      <c r="K15" s="12" t="s">
        <v>54</v>
      </c>
      <c r="L15" s="12" t="s">
        <v>54</v>
      </c>
      <c r="M15" s="12" t="s">
        <v>55</v>
      </c>
      <c r="N15" s="12" t="s">
        <v>56</v>
      </c>
      <c r="O15" s="12" t="s">
        <v>30</v>
      </c>
      <c r="P15" s="12" t="s">
        <v>31</v>
      </c>
      <c r="Q15" s="11">
        <v>0</v>
      </c>
      <c r="R15" s="11">
        <v>45.99</v>
      </c>
      <c r="S15" s="11">
        <v>45.99</v>
      </c>
    </row>
    <row r="16" spans="1:19" s="13" customFormat="1" ht="19.7" customHeight="1" x14ac:dyDescent="0.2">
      <c r="A16" s="10">
        <v>2024</v>
      </c>
      <c r="B16" s="11">
        <v>3</v>
      </c>
      <c r="C16" s="12" t="s">
        <v>19</v>
      </c>
      <c r="D16" s="12" t="s">
        <v>20</v>
      </c>
      <c r="E16" s="12" t="s">
        <v>21</v>
      </c>
      <c r="F16" s="12" t="s">
        <v>22</v>
      </c>
      <c r="G16" s="12" t="s">
        <v>23</v>
      </c>
      <c r="H16" s="12" t="s">
        <v>24</v>
      </c>
      <c r="I16" s="12" t="s">
        <v>57</v>
      </c>
      <c r="J16" s="12" t="s">
        <v>26</v>
      </c>
      <c r="K16" s="12" t="s">
        <v>54</v>
      </c>
      <c r="L16" s="12" t="s">
        <v>54</v>
      </c>
      <c r="M16" s="12" t="s">
        <v>55</v>
      </c>
      <c r="N16" s="12" t="s">
        <v>58</v>
      </c>
      <c r="O16" s="12" t="s">
        <v>30</v>
      </c>
      <c r="P16" s="12" t="s">
        <v>31</v>
      </c>
      <c r="Q16" s="11">
        <v>0</v>
      </c>
      <c r="R16" s="11">
        <v>60</v>
      </c>
      <c r="S16" s="11">
        <v>60</v>
      </c>
    </row>
    <row r="17" spans="1:19" s="13" customFormat="1" ht="19.7" customHeight="1" x14ac:dyDescent="0.2">
      <c r="A17" s="10">
        <v>2024</v>
      </c>
      <c r="B17" s="11">
        <v>3</v>
      </c>
      <c r="C17" s="12" t="s">
        <v>19</v>
      </c>
      <c r="D17" s="12" t="s">
        <v>20</v>
      </c>
      <c r="E17" s="12" t="s">
        <v>21</v>
      </c>
      <c r="F17" s="12" t="s">
        <v>22</v>
      </c>
      <c r="G17" s="12" t="s">
        <v>23</v>
      </c>
      <c r="H17" s="12" t="s">
        <v>24</v>
      </c>
      <c r="I17" s="12" t="s">
        <v>59</v>
      </c>
      <c r="J17" s="12" t="s">
        <v>26</v>
      </c>
      <c r="K17" s="12" t="s">
        <v>54</v>
      </c>
      <c r="L17" s="12" t="s">
        <v>54</v>
      </c>
      <c r="M17" s="12" t="s">
        <v>55</v>
      </c>
      <c r="N17" s="12" t="s">
        <v>56</v>
      </c>
      <c r="O17" s="12" t="s">
        <v>30</v>
      </c>
      <c r="P17" s="12" t="s">
        <v>31</v>
      </c>
      <c r="Q17" s="11">
        <v>0</v>
      </c>
      <c r="R17" s="11">
        <v>6.62</v>
      </c>
      <c r="S17" s="11">
        <v>6.62</v>
      </c>
    </row>
    <row r="18" spans="1:19" s="9" customFormat="1" ht="19.7" customHeight="1" x14ac:dyDescent="0.2">
      <c r="A18" s="6">
        <v>2024</v>
      </c>
      <c r="B18" s="7">
        <v>3</v>
      </c>
      <c r="C18" s="8" t="s">
        <v>19</v>
      </c>
      <c r="D18" s="8" t="s">
        <v>20</v>
      </c>
      <c r="E18" s="8" t="s">
        <v>21</v>
      </c>
      <c r="F18" s="8" t="s">
        <v>22</v>
      </c>
      <c r="G18" s="8" t="s">
        <v>23</v>
      </c>
      <c r="H18" s="8" t="s">
        <v>60</v>
      </c>
      <c r="I18" s="8" t="s">
        <v>57</v>
      </c>
      <c r="J18" s="8" t="s">
        <v>26</v>
      </c>
      <c r="K18" s="8" t="s">
        <v>54</v>
      </c>
      <c r="L18" s="8" t="s">
        <v>54</v>
      </c>
      <c r="M18" s="8" t="s">
        <v>55</v>
      </c>
      <c r="N18" s="8" t="s">
        <v>56</v>
      </c>
      <c r="O18" s="8" t="s">
        <v>30</v>
      </c>
      <c r="P18" s="8" t="s">
        <v>31</v>
      </c>
      <c r="Q18" s="7">
        <v>0</v>
      </c>
      <c r="R18" s="7">
        <v>6.47</v>
      </c>
      <c r="S18" s="7">
        <v>6.47</v>
      </c>
    </row>
    <row r="19" spans="1:19" s="13" customFormat="1" ht="19.7" customHeight="1" x14ac:dyDescent="0.2">
      <c r="A19" s="10">
        <v>2024</v>
      </c>
      <c r="B19" s="11">
        <v>4</v>
      </c>
      <c r="C19" s="12" t="s">
        <v>19</v>
      </c>
      <c r="D19" s="12" t="s">
        <v>61</v>
      </c>
      <c r="E19" s="12" t="s">
        <v>62</v>
      </c>
      <c r="F19" s="12" t="s">
        <v>63</v>
      </c>
      <c r="G19" s="12" t="s">
        <v>64</v>
      </c>
      <c r="H19" s="12" t="s">
        <v>65</v>
      </c>
      <c r="I19" s="12" t="s">
        <v>66</v>
      </c>
      <c r="J19" s="12" t="s">
        <v>26</v>
      </c>
      <c r="K19" s="12" t="s">
        <v>67</v>
      </c>
      <c r="L19" s="12" t="s">
        <v>67</v>
      </c>
      <c r="M19" s="12" t="s">
        <v>46</v>
      </c>
      <c r="N19" s="12" t="s">
        <v>68</v>
      </c>
      <c r="O19" s="16" t="s">
        <v>69</v>
      </c>
      <c r="P19" s="12" t="s">
        <v>70</v>
      </c>
      <c r="Q19" s="11">
        <v>0</v>
      </c>
      <c r="R19" s="11">
        <v>9</v>
      </c>
      <c r="S19" s="11">
        <v>9</v>
      </c>
    </row>
    <row r="20" spans="1:19" s="13" customFormat="1" ht="19.7" customHeight="1" x14ac:dyDescent="0.2">
      <c r="A20" s="10">
        <v>2024</v>
      </c>
      <c r="B20" s="11">
        <v>4</v>
      </c>
      <c r="C20" s="12" t="s">
        <v>19</v>
      </c>
      <c r="D20" s="12" t="s">
        <v>61</v>
      </c>
      <c r="E20" s="12" t="s">
        <v>62</v>
      </c>
      <c r="F20" s="12" t="s">
        <v>63</v>
      </c>
      <c r="G20" s="12" t="s">
        <v>64</v>
      </c>
      <c r="H20" s="12" t="s">
        <v>71</v>
      </c>
      <c r="I20" s="12" t="s">
        <v>72</v>
      </c>
      <c r="J20" s="12" t="s">
        <v>35</v>
      </c>
      <c r="K20" s="12" t="s">
        <v>36</v>
      </c>
      <c r="L20" s="12" t="s">
        <v>73</v>
      </c>
      <c r="M20" s="12" t="s">
        <v>38</v>
      </c>
      <c r="N20" s="12" t="s">
        <v>74</v>
      </c>
      <c r="O20" s="16" t="s">
        <v>69</v>
      </c>
      <c r="P20" s="12" t="s">
        <v>70</v>
      </c>
      <c r="Q20" s="11">
        <v>0</v>
      </c>
      <c r="R20" s="11">
        <v>21.32</v>
      </c>
      <c r="S20" s="11">
        <v>21.32</v>
      </c>
    </row>
    <row r="21" spans="1:19" s="13" customFormat="1" ht="19.7" customHeight="1" x14ac:dyDescent="0.2">
      <c r="A21" s="10">
        <v>2024</v>
      </c>
      <c r="B21" s="11">
        <v>4</v>
      </c>
      <c r="C21" s="12" t="s">
        <v>19</v>
      </c>
      <c r="D21" s="12" t="s">
        <v>61</v>
      </c>
      <c r="E21" s="12" t="s">
        <v>62</v>
      </c>
      <c r="F21" s="12" t="s">
        <v>63</v>
      </c>
      <c r="G21" s="12" t="s">
        <v>64</v>
      </c>
      <c r="H21" s="12" t="s">
        <v>71</v>
      </c>
      <c r="I21" s="12" t="s">
        <v>72</v>
      </c>
      <c r="J21" s="12" t="s">
        <v>26</v>
      </c>
      <c r="K21" s="12" t="s">
        <v>44</v>
      </c>
      <c r="L21" s="12" t="s">
        <v>75</v>
      </c>
      <c r="M21" s="12" t="s">
        <v>76</v>
      </c>
      <c r="N21" s="12" t="s">
        <v>74</v>
      </c>
      <c r="O21" s="16" t="s">
        <v>69</v>
      </c>
      <c r="P21" s="12" t="s">
        <v>70</v>
      </c>
      <c r="Q21" s="11">
        <v>0</v>
      </c>
      <c r="R21" s="11">
        <v>70.36</v>
      </c>
      <c r="S21" s="11">
        <v>140.72</v>
      </c>
    </row>
    <row r="22" spans="1:19" s="13" customFormat="1" ht="19.7" customHeight="1" x14ac:dyDescent="0.2">
      <c r="A22" s="10">
        <v>2024</v>
      </c>
      <c r="B22" s="11">
        <v>4</v>
      </c>
      <c r="C22" s="12" t="s">
        <v>19</v>
      </c>
      <c r="D22" s="12" t="s">
        <v>61</v>
      </c>
      <c r="E22" s="12" t="s">
        <v>62</v>
      </c>
      <c r="F22" s="12" t="s">
        <v>63</v>
      </c>
      <c r="G22" s="12" t="s">
        <v>64</v>
      </c>
      <c r="H22" s="12" t="s">
        <v>71</v>
      </c>
      <c r="I22" s="12" t="s">
        <v>72</v>
      </c>
      <c r="J22" s="12" t="s">
        <v>26</v>
      </c>
      <c r="K22" s="12" t="s">
        <v>44</v>
      </c>
      <c r="L22" s="12" t="s">
        <v>45</v>
      </c>
      <c r="M22" s="12" t="s">
        <v>46</v>
      </c>
      <c r="N22" s="12" t="s">
        <v>74</v>
      </c>
      <c r="O22" s="16" t="s">
        <v>69</v>
      </c>
      <c r="P22" s="12" t="s">
        <v>70</v>
      </c>
      <c r="Q22" s="11">
        <v>0</v>
      </c>
      <c r="R22" s="11">
        <v>0.24</v>
      </c>
      <c r="S22" s="11">
        <v>0.24</v>
      </c>
    </row>
    <row r="23" spans="1:19" s="13" customFormat="1" ht="19.7" customHeight="1" x14ac:dyDescent="0.2">
      <c r="A23" s="10">
        <v>2024</v>
      </c>
      <c r="B23" s="11">
        <v>4</v>
      </c>
      <c r="C23" s="12" t="s">
        <v>19</v>
      </c>
      <c r="D23" s="12" t="s">
        <v>61</v>
      </c>
      <c r="E23" s="12" t="s">
        <v>62</v>
      </c>
      <c r="F23" s="12" t="s">
        <v>63</v>
      </c>
      <c r="G23" s="12" t="s">
        <v>64</v>
      </c>
      <c r="H23" s="12" t="s">
        <v>71</v>
      </c>
      <c r="I23" s="12" t="s">
        <v>72</v>
      </c>
      <c r="J23" s="12" t="s">
        <v>26</v>
      </c>
      <c r="K23" s="12" t="s">
        <v>44</v>
      </c>
      <c r="L23" s="12" t="s">
        <v>45</v>
      </c>
      <c r="M23" s="12" t="s">
        <v>46</v>
      </c>
      <c r="N23" s="12" t="s">
        <v>74</v>
      </c>
      <c r="O23" s="16" t="s">
        <v>69</v>
      </c>
      <c r="P23" s="12" t="s">
        <v>70</v>
      </c>
      <c r="Q23" s="11">
        <v>0</v>
      </c>
      <c r="R23" s="11">
        <v>271.2</v>
      </c>
      <c r="S23" s="11">
        <v>271.2</v>
      </c>
    </row>
    <row r="24" spans="1:19" s="13" customFormat="1" ht="19.7" customHeight="1" x14ac:dyDescent="0.2">
      <c r="A24" s="10">
        <v>2024</v>
      </c>
      <c r="B24" s="11">
        <v>4</v>
      </c>
      <c r="C24" s="12" t="s">
        <v>19</v>
      </c>
      <c r="D24" s="12" t="s">
        <v>61</v>
      </c>
      <c r="E24" s="12" t="s">
        <v>62</v>
      </c>
      <c r="F24" s="12" t="s">
        <v>63</v>
      </c>
      <c r="G24" s="12" t="s">
        <v>64</v>
      </c>
      <c r="H24" s="12" t="s">
        <v>71</v>
      </c>
      <c r="I24" s="12" t="s">
        <v>72</v>
      </c>
      <c r="J24" s="12" t="s">
        <v>26</v>
      </c>
      <c r="K24" s="12" t="s">
        <v>44</v>
      </c>
      <c r="L24" s="12" t="s">
        <v>45</v>
      </c>
      <c r="M24" s="12" t="s">
        <v>46</v>
      </c>
      <c r="N24" s="12" t="s">
        <v>74</v>
      </c>
      <c r="O24" s="16" t="s">
        <v>69</v>
      </c>
      <c r="P24" s="12" t="s">
        <v>70</v>
      </c>
      <c r="Q24" s="11">
        <v>0</v>
      </c>
      <c r="R24" s="11">
        <v>323.2</v>
      </c>
      <c r="S24" s="11">
        <v>323.2</v>
      </c>
    </row>
    <row r="25" spans="1:19" s="13" customFormat="1" ht="19.7" customHeight="1" x14ac:dyDescent="0.2">
      <c r="A25" s="10">
        <v>2024</v>
      </c>
      <c r="B25" s="11">
        <v>4</v>
      </c>
      <c r="C25" s="12" t="s">
        <v>19</v>
      </c>
      <c r="D25" s="12" t="s">
        <v>61</v>
      </c>
      <c r="E25" s="12" t="s">
        <v>62</v>
      </c>
      <c r="F25" s="12" t="s">
        <v>63</v>
      </c>
      <c r="G25" s="12" t="s">
        <v>64</v>
      </c>
      <c r="H25" s="12" t="s">
        <v>71</v>
      </c>
      <c r="I25" s="12" t="s">
        <v>72</v>
      </c>
      <c r="J25" s="12" t="s">
        <v>26</v>
      </c>
      <c r="K25" s="12" t="s">
        <v>44</v>
      </c>
      <c r="L25" s="12" t="s">
        <v>48</v>
      </c>
      <c r="M25" s="12" t="s">
        <v>46</v>
      </c>
      <c r="N25" s="12" t="s">
        <v>74</v>
      </c>
      <c r="O25" s="16" t="s">
        <v>69</v>
      </c>
      <c r="P25" s="12" t="s">
        <v>70</v>
      </c>
      <c r="Q25" s="11">
        <v>0</v>
      </c>
      <c r="R25" s="11">
        <v>0.28999999999999998</v>
      </c>
      <c r="S25" s="11">
        <v>0.28999999999999998</v>
      </c>
    </row>
    <row r="26" spans="1:19" s="13" customFormat="1" ht="19.7" customHeight="1" x14ac:dyDescent="0.2">
      <c r="A26" s="10">
        <v>2024</v>
      </c>
      <c r="B26" s="11">
        <v>4</v>
      </c>
      <c r="C26" s="12" t="s">
        <v>19</v>
      </c>
      <c r="D26" s="12" t="s">
        <v>61</v>
      </c>
      <c r="E26" s="12" t="s">
        <v>62</v>
      </c>
      <c r="F26" s="12" t="s">
        <v>63</v>
      </c>
      <c r="G26" s="12" t="s">
        <v>64</v>
      </c>
      <c r="H26" s="12" t="s">
        <v>71</v>
      </c>
      <c r="I26" s="12" t="s">
        <v>72</v>
      </c>
      <c r="J26" s="12" t="s">
        <v>26</v>
      </c>
      <c r="K26" s="12" t="s">
        <v>44</v>
      </c>
      <c r="L26" s="12" t="s">
        <v>48</v>
      </c>
      <c r="M26" s="12" t="s">
        <v>46</v>
      </c>
      <c r="N26" s="12" t="s">
        <v>74</v>
      </c>
      <c r="O26" s="16" t="s">
        <v>69</v>
      </c>
      <c r="P26" s="12" t="s">
        <v>70</v>
      </c>
      <c r="Q26" s="11">
        <v>0</v>
      </c>
      <c r="R26" s="11">
        <v>0.45</v>
      </c>
      <c r="S26" s="11">
        <v>0.45</v>
      </c>
    </row>
    <row r="27" spans="1:19" s="13" customFormat="1" ht="19.7" customHeight="1" x14ac:dyDescent="0.2">
      <c r="A27" s="10">
        <v>2024</v>
      </c>
      <c r="B27" s="11">
        <v>4</v>
      </c>
      <c r="C27" s="12" t="s">
        <v>19</v>
      </c>
      <c r="D27" s="12" t="s">
        <v>61</v>
      </c>
      <c r="E27" s="12" t="s">
        <v>62</v>
      </c>
      <c r="F27" s="12" t="s">
        <v>63</v>
      </c>
      <c r="G27" s="12" t="s">
        <v>64</v>
      </c>
      <c r="H27" s="12" t="s">
        <v>71</v>
      </c>
      <c r="I27" s="12" t="s">
        <v>72</v>
      </c>
      <c r="J27" s="12" t="s">
        <v>26</v>
      </c>
      <c r="K27" s="12" t="s">
        <v>44</v>
      </c>
      <c r="L27" s="12" t="s">
        <v>48</v>
      </c>
      <c r="M27" s="12" t="s">
        <v>46</v>
      </c>
      <c r="N27" s="12" t="s">
        <v>74</v>
      </c>
      <c r="O27" s="16" t="s">
        <v>69</v>
      </c>
      <c r="P27" s="12" t="s">
        <v>70</v>
      </c>
      <c r="Q27" s="11">
        <v>0</v>
      </c>
      <c r="R27" s="11">
        <v>4.07</v>
      </c>
      <c r="S27" s="11">
        <v>4.07</v>
      </c>
    </row>
    <row r="28" spans="1:19" s="13" customFormat="1" ht="19.7" customHeight="1" x14ac:dyDescent="0.2">
      <c r="A28" s="10">
        <v>2024</v>
      </c>
      <c r="B28" s="11">
        <v>4</v>
      </c>
      <c r="C28" s="12" t="s">
        <v>19</v>
      </c>
      <c r="D28" s="12" t="s">
        <v>61</v>
      </c>
      <c r="E28" s="12" t="s">
        <v>62</v>
      </c>
      <c r="F28" s="12" t="s">
        <v>63</v>
      </c>
      <c r="G28" s="12" t="s">
        <v>64</v>
      </c>
      <c r="H28" s="12" t="s">
        <v>71</v>
      </c>
      <c r="I28" s="12" t="s">
        <v>72</v>
      </c>
      <c r="J28" s="12" t="s">
        <v>26</v>
      </c>
      <c r="K28" s="12" t="s">
        <v>44</v>
      </c>
      <c r="L28" s="12" t="s">
        <v>48</v>
      </c>
      <c r="M28" s="12" t="s">
        <v>46</v>
      </c>
      <c r="N28" s="12" t="s">
        <v>74</v>
      </c>
      <c r="O28" s="16" t="s">
        <v>69</v>
      </c>
      <c r="P28" s="12" t="s">
        <v>70</v>
      </c>
      <c r="Q28" s="11">
        <v>0</v>
      </c>
      <c r="R28" s="11">
        <v>4.8499999999999996</v>
      </c>
      <c r="S28" s="11">
        <v>4.8499999999999996</v>
      </c>
    </row>
    <row r="29" spans="1:19" s="13" customFormat="1" ht="19.7" customHeight="1" x14ac:dyDescent="0.2">
      <c r="A29" s="10">
        <v>2024</v>
      </c>
      <c r="B29" s="11">
        <v>4</v>
      </c>
      <c r="C29" s="12" t="s">
        <v>19</v>
      </c>
      <c r="D29" s="12" t="s">
        <v>61</v>
      </c>
      <c r="E29" s="12" t="s">
        <v>62</v>
      </c>
      <c r="F29" s="12" t="s">
        <v>63</v>
      </c>
      <c r="G29" s="12" t="s">
        <v>64</v>
      </c>
      <c r="H29" s="12" t="s">
        <v>71</v>
      </c>
      <c r="I29" s="12" t="s">
        <v>72</v>
      </c>
      <c r="J29" s="12" t="s">
        <v>26</v>
      </c>
      <c r="K29" s="12" t="s">
        <v>44</v>
      </c>
      <c r="L29" s="12" t="s">
        <v>48</v>
      </c>
      <c r="M29" s="12" t="s">
        <v>46</v>
      </c>
      <c r="N29" s="12" t="s">
        <v>74</v>
      </c>
      <c r="O29" s="16" t="s">
        <v>69</v>
      </c>
      <c r="P29" s="12" t="s">
        <v>70</v>
      </c>
      <c r="Q29" s="11">
        <v>0</v>
      </c>
      <c r="R29" s="11">
        <v>16.27</v>
      </c>
      <c r="S29" s="11">
        <v>16.27</v>
      </c>
    </row>
    <row r="30" spans="1:19" s="13" customFormat="1" ht="19.7" customHeight="1" x14ac:dyDescent="0.2">
      <c r="A30" s="10">
        <v>2024</v>
      </c>
      <c r="B30" s="11">
        <v>4</v>
      </c>
      <c r="C30" s="12" t="s">
        <v>19</v>
      </c>
      <c r="D30" s="12" t="s">
        <v>61</v>
      </c>
      <c r="E30" s="12" t="s">
        <v>62</v>
      </c>
      <c r="F30" s="12" t="s">
        <v>63</v>
      </c>
      <c r="G30" s="12" t="s">
        <v>64</v>
      </c>
      <c r="H30" s="12" t="s">
        <v>71</v>
      </c>
      <c r="I30" s="12" t="s">
        <v>72</v>
      </c>
      <c r="J30" s="12" t="s">
        <v>26</v>
      </c>
      <c r="K30" s="12" t="s">
        <v>44</v>
      </c>
      <c r="L30" s="12" t="s">
        <v>48</v>
      </c>
      <c r="M30" s="12" t="s">
        <v>46</v>
      </c>
      <c r="N30" s="12" t="s">
        <v>74</v>
      </c>
      <c r="O30" s="16" t="s">
        <v>69</v>
      </c>
      <c r="P30" s="12" t="s">
        <v>70</v>
      </c>
      <c r="Q30" s="11">
        <v>0</v>
      </c>
      <c r="R30" s="11">
        <v>19.39</v>
      </c>
      <c r="S30" s="11">
        <v>19.39</v>
      </c>
    </row>
    <row r="31" spans="1:19" s="13" customFormat="1" ht="19.7" customHeight="1" x14ac:dyDescent="0.2">
      <c r="A31" s="10">
        <v>2024</v>
      </c>
      <c r="B31" s="11">
        <v>4</v>
      </c>
      <c r="C31" s="12" t="s">
        <v>19</v>
      </c>
      <c r="D31" s="12" t="s">
        <v>61</v>
      </c>
      <c r="E31" s="12" t="s">
        <v>62</v>
      </c>
      <c r="F31" s="12" t="s">
        <v>63</v>
      </c>
      <c r="G31" s="12" t="s">
        <v>64</v>
      </c>
      <c r="H31" s="12" t="s">
        <v>71</v>
      </c>
      <c r="I31" s="12" t="s">
        <v>72</v>
      </c>
      <c r="J31" s="12" t="s">
        <v>26</v>
      </c>
      <c r="K31" s="12" t="s">
        <v>44</v>
      </c>
      <c r="L31" s="12" t="s">
        <v>48</v>
      </c>
      <c r="M31" s="12" t="s">
        <v>46</v>
      </c>
      <c r="N31" s="12" t="s">
        <v>74</v>
      </c>
      <c r="O31" s="16" t="s">
        <v>69</v>
      </c>
      <c r="P31" s="12" t="s">
        <v>70</v>
      </c>
      <c r="Q31" s="11">
        <v>0</v>
      </c>
      <c r="R31" s="11">
        <v>29.83</v>
      </c>
      <c r="S31" s="11">
        <v>29.83</v>
      </c>
    </row>
    <row r="32" spans="1:19" s="13" customFormat="1" ht="19.7" customHeight="1" x14ac:dyDescent="0.2">
      <c r="A32" s="10">
        <v>2024</v>
      </c>
      <c r="B32" s="11">
        <v>4</v>
      </c>
      <c r="C32" s="12" t="s">
        <v>19</v>
      </c>
      <c r="D32" s="12" t="s">
        <v>61</v>
      </c>
      <c r="E32" s="12" t="s">
        <v>62</v>
      </c>
      <c r="F32" s="12" t="s">
        <v>63</v>
      </c>
      <c r="G32" s="12" t="s">
        <v>64</v>
      </c>
      <c r="H32" s="12" t="s">
        <v>71</v>
      </c>
      <c r="I32" s="12" t="s">
        <v>72</v>
      </c>
      <c r="J32" s="12" t="s">
        <v>26</v>
      </c>
      <c r="K32" s="12" t="s">
        <v>44</v>
      </c>
      <c r="L32" s="12" t="s">
        <v>48</v>
      </c>
      <c r="M32" s="12" t="s">
        <v>46</v>
      </c>
      <c r="N32" s="12" t="s">
        <v>74</v>
      </c>
      <c r="O32" s="16" t="s">
        <v>69</v>
      </c>
      <c r="P32" s="12" t="s">
        <v>70</v>
      </c>
      <c r="Q32" s="11">
        <v>0</v>
      </c>
      <c r="R32" s="11">
        <v>35.549999999999997</v>
      </c>
      <c r="S32" s="11">
        <v>35.549999999999997</v>
      </c>
    </row>
    <row r="33" spans="1:19" s="13" customFormat="1" ht="19.7" customHeight="1" x14ac:dyDescent="0.2">
      <c r="A33" s="10">
        <v>2024</v>
      </c>
      <c r="B33" s="11">
        <v>4</v>
      </c>
      <c r="C33" s="12" t="s">
        <v>19</v>
      </c>
      <c r="D33" s="12" t="s">
        <v>61</v>
      </c>
      <c r="E33" s="12" t="s">
        <v>62</v>
      </c>
      <c r="F33" s="12" t="s">
        <v>63</v>
      </c>
      <c r="G33" s="12" t="s">
        <v>64</v>
      </c>
      <c r="H33" s="12" t="s">
        <v>71</v>
      </c>
      <c r="I33" s="12" t="s">
        <v>72</v>
      </c>
      <c r="J33" s="12" t="s">
        <v>26</v>
      </c>
      <c r="K33" s="12" t="s">
        <v>44</v>
      </c>
      <c r="L33" s="12" t="s">
        <v>77</v>
      </c>
      <c r="M33" s="12" t="s">
        <v>46</v>
      </c>
      <c r="N33" s="12" t="s">
        <v>74</v>
      </c>
      <c r="O33" s="16" t="s">
        <v>69</v>
      </c>
      <c r="P33" s="12" t="s">
        <v>70</v>
      </c>
      <c r="Q33" s="11">
        <v>0</v>
      </c>
      <c r="R33" s="11">
        <v>0.53</v>
      </c>
      <c r="S33" s="11">
        <v>0.53</v>
      </c>
    </row>
    <row r="34" spans="1:19" s="17" customFormat="1" ht="19.7" customHeight="1" x14ac:dyDescent="0.2">
      <c r="A34" s="14">
        <v>2024</v>
      </c>
      <c r="B34" s="15">
        <v>4</v>
      </c>
      <c r="C34" s="16" t="s">
        <v>19</v>
      </c>
      <c r="D34" s="16" t="s">
        <v>61</v>
      </c>
      <c r="E34" s="16" t="s">
        <v>62</v>
      </c>
      <c r="F34" s="16" t="s">
        <v>63</v>
      </c>
      <c r="G34" s="16" t="s">
        <v>64</v>
      </c>
      <c r="H34" s="16" t="s">
        <v>78</v>
      </c>
      <c r="I34" s="16" t="s">
        <v>78</v>
      </c>
      <c r="J34" s="16" t="s">
        <v>35</v>
      </c>
      <c r="K34" s="16" t="s">
        <v>36</v>
      </c>
      <c r="L34" s="16" t="s">
        <v>40</v>
      </c>
      <c r="M34" s="16" t="s">
        <v>38</v>
      </c>
      <c r="N34" s="16" t="s">
        <v>79</v>
      </c>
      <c r="O34" s="16" t="s">
        <v>69</v>
      </c>
      <c r="P34" s="16" t="s">
        <v>70</v>
      </c>
      <c r="Q34" s="15">
        <v>1</v>
      </c>
      <c r="R34" s="15">
        <v>18.93</v>
      </c>
      <c r="S34" s="15">
        <v>18.93</v>
      </c>
    </row>
    <row r="35" spans="1:19" s="13" customFormat="1" ht="19.7" customHeight="1" x14ac:dyDescent="0.2">
      <c r="A35" s="10">
        <v>2024</v>
      </c>
      <c r="B35" s="11">
        <v>4</v>
      </c>
      <c r="C35" s="12" t="s">
        <v>19</v>
      </c>
      <c r="D35" s="12" t="s">
        <v>61</v>
      </c>
      <c r="E35" s="12" t="s">
        <v>62</v>
      </c>
      <c r="F35" s="12" t="s">
        <v>63</v>
      </c>
      <c r="G35" s="12" t="s">
        <v>64</v>
      </c>
      <c r="H35" s="12" t="s">
        <v>78</v>
      </c>
      <c r="I35" s="12" t="s">
        <v>80</v>
      </c>
      <c r="J35" s="12" t="s">
        <v>35</v>
      </c>
      <c r="K35" s="12" t="s">
        <v>36</v>
      </c>
      <c r="L35" s="12" t="s">
        <v>40</v>
      </c>
      <c r="M35" s="12" t="s">
        <v>38</v>
      </c>
      <c r="N35" s="12" t="s">
        <v>50</v>
      </c>
      <c r="O35" s="16" t="s">
        <v>69</v>
      </c>
      <c r="P35" s="12" t="s">
        <v>70</v>
      </c>
      <c r="Q35" s="11">
        <v>1</v>
      </c>
      <c r="R35" s="11">
        <v>19.3</v>
      </c>
      <c r="S35" s="11">
        <v>19.3</v>
      </c>
    </row>
    <row r="36" spans="1:19" s="13" customFormat="1" ht="19.7" customHeight="1" x14ac:dyDescent="0.2">
      <c r="A36" s="10">
        <v>2024</v>
      </c>
      <c r="B36" s="11">
        <v>4</v>
      </c>
      <c r="C36" s="12" t="s">
        <v>19</v>
      </c>
      <c r="D36" s="12" t="s">
        <v>61</v>
      </c>
      <c r="E36" s="12" t="s">
        <v>62</v>
      </c>
      <c r="F36" s="12" t="s">
        <v>63</v>
      </c>
      <c r="G36" s="12" t="s">
        <v>64</v>
      </c>
      <c r="H36" s="12" t="s">
        <v>81</v>
      </c>
      <c r="I36" s="12" t="s">
        <v>82</v>
      </c>
      <c r="J36" s="12" t="s">
        <v>26</v>
      </c>
      <c r="K36" s="12" t="s">
        <v>83</v>
      </c>
      <c r="L36" s="12" t="s">
        <v>83</v>
      </c>
      <c r="M36" s="12" t="s">
        <v>84</v>
      </c>
      <c r="N36" s="12"/>
      <c r="O36" s="16" t="s">
        <v>69</v>
      </c>
      <c r="P36" s="12" t="s">
        <v>70</v>
      </c>
      <c r="Q36" s="11">
        <v>2452</v>
      </c>
      <c r="R36" s="11">
        <v>0.67</v>
      </c>
      <c r="S36" s="11">
        <v>1642.84</v>
      </c>
    </row>
    <row r="37" spans="1:19" s="13" customFormat="1" ht="19.7" customHeight="1" x14ac:dyDescent="0.2">
      <c r="A37" s="10">
        <v>2024</v>
      </c>
      <c r="B37" s="11">
        <v>4</v>
      </c>
      <c r="C37" s="12" t="s">
        <v>19</v>
      </c>
      <c r="D37" s="12" t="s">
        <v>61</v>
      </c>
      <c r="E37" s="12" t="s">
        <v>62</v>
      </c>
      <c r="F37" s="12" t="s">
        <v>63</v>
      </c>
      <c r="G37" s="12" t="s">
        <v>64</v>
      </c>
      <c r="H37" s="12" t="s">
        <v>85</v>
      </c>
      <c r="I37" s="12" t="s">
        <v>85</v>
      </c>
      <c r="J37" s="12" t="s">
        <v>26</v>
      </c>
      <c r="K37" s="12" t="s">
        <v>86</v>
      </c>
      <c r="L37" s="12" t="s">
        <v>86</v>
      </c>
      <c r="M37" s="12" t="s">
        <v>76</v>
      </c>
      <c r="N37" s="12" t="s">
        <v>87</v>
      </c>
      <c r="O37" s="16" t="s">
        <v>69</v>
      </c>
      <c r="P37" s="12" t="s">
        <v>70</v>
      </c>
      <c r="Q37" s="11">
        <v>1</v>
      </c>
      <c r="R37" s="11">
        <v>17</v>
      </c>
      <c r="S37" s="11">
        <v>17</v>
      </c>
    </row>
    <row r="38" spans="1:19" s="13" customFormat="1" ht="19.7" customHeight="1" x14ac:dyDescent="0.2">
      <c r="A38" s="10">
        <v>2024</v>
      </c>
      <c r="B38" s="11">
        <v>7</v>
      </c>
      <c r="C38" s="12" t="s">
        <v>19</v>
      </c>
      <c r="D38" s="12" t="s">
        <v>61</v>
      </c>
      <c r="E38" s="12" t="s">
        <v>62</v>
      </c>
      <c r="F38" s="12" t="s">
        <v>63</v>
      </c>
      <c r="G38" s="12" t="s">
        <v>64</v>
      </c>
      <c r="H38" s="12" t="s">
        <v>81</v>
      </c>
      <c r="I38" s="12" t="s">
        <v>81</v>
      </c>
      <c r="J38" s="12" t="s">
        <v>26</v>
      </c>
      <c r="K38" s="12" t="s">
        <v>83</v>
      </c>
      <c r="L38" s="12" t="s">
        <v>83</v>
      </c>
      <c r="M38" s="12" t="s">
        <v>84</v>
      </c>
      <c r="N38" s="12"/>
      <c r="O38" s="16" t="s">
        <v>69</v>
      </c>
      <c r="P38" s="12" t="s">
        <v>70</v>
      </c>
      <c r="Q38" s="11">
        <v>2530</v>
      </c>
      <c r="R38" s="11">
        <v>0.67</v>
      </c>
      <c r="S38" s="11">
        <v>1695.1</v>
      </c>
    </row>
    <row r="39" spans="1:19" s="13" customFormat="1" ht="19.7" customHeight="1" x14ac:dyDescent="0.2">
      <c r="A39" s="10">
        <v>2024</v>
      </c>
      <c r="B39" s="11">
        <v>7</v>
      </c>
      <c r="C39" s="12" t="s">
        <v>19</v>
      </c>
      <c r="D39" s="12" t="s">
        <v>61</v>
      </c>
      <c r="E39" s="12" t="s">
        <v>62</v>
      </c>
      <c r="F39" s="12" t="s">
        <v>63</v>
      </c>
      <c r="G39" s="12" t="s">
        <v>64</v>
      </c>
      <c r="H39" s="12" t="s">
        <v>88</v>
      </c>
      <c r="I39" s="12" t="s">
        <v>89</v>
      </c>
      <c r="J39" s="12" t="s">
        <v>26</v>
      </c>
      <c r="K39" s="12" t="s">
        <v>86</v>
      </c>
      <c r="L39" s="12" t="s">
        <v>86</v>
      </c>
      <c r="M39" s="12" t="s">
        <v>76</v>
      </c>
      <c r="N39" s="12" t="s">
        <v>90</v>
      </c>
      <c r="O39" s="16" t="s">
        <v>69</v>
      </c>
      <c r="P39" s="12" t="s">
        <v>70</v>
      </c>
      <c r="Q39" s="11">
        <v>1</v>
      </c>
      <c r="R39" s="11">
        <v>18</v>
      </c>
      <c r="S39" s="11">
        <v>18</v>
      </c>
    </row>
    <row r="40" spans="1:19" s="13" customFormat="1" ht="19.7" customHeight="1" x14ac:dyDescent="0.2">
      <c r="A40" s="10">
        <v>2024</v>
      </c>
      <c r="B40" s="11">
        <v>7</v>
      </c>
      <c r="C40" s="12" t="s">
        <v>19</v>
      </c>
      <c r="D40" s="12" t="s">
        <v>61</v>
      </c>
      <c r="E40" s="12" t="s">
        <v>62</v>
      </c>
      <c r="F40" s="12" t="s">
        <v>63</v>
      </c>
      <c r="G40" s="12" t="s">
        <v>64</v>
      </c>
      <c r="H40" s="12" t="s">
        <v>88</v>
      </c>
      <c r="I40" s="12" t="s">
        <v>91</v>
      </c>
      <c r="J40" s="12" t="s">
        <v>35</v>
      </c>
      <c r="K40" s="12" t="s">
        <v>36</v>
      </c>
      <c r="L40" s="12" t="s">
        <v>40</v>
      </c>
      <c r="M40" s="12" t="s">
        <v>38</v>
      </c>
      <c r="N40" s="12" t="s">
        <v>92</v>
      </c>
      <c r="O40" s="16" t="s">
        <v>69</v>
      </c>
      <c r="P40" s="12" t="s">
        <v>70</v>
      </c>
      <c r="Q40" s="11">
        <v>1</v>
      </c>
      <c r="R40" s="11">
        <v>27.44</v>
      </c>
      <c r="S40" s="11">
        <v>27.44</v>
      </c>
    </row>
    <row r="41" spans="1:19" s="13" customFormat="1" ht="19.7" customHeight="1" x14ac:dyDescent="0.2">
      <c r="A41" s="10">
        <v>2024</v>
      </c>
      <c r="B41" s="11">
        <v>7</v>
      </c>
      <c r="C41" s="12" t="s">
        <v>19</v>
      </c>
      <c r="D41" s="12" t="s">
        <v>61</v>
      </c>
      <c r="E41" s="12" t="s">
        <v>62</v>
      </c>
      <c r="F41" s="12" t="s">
        <v>63</v>
      </c>
      <c r="G41" s="12" t="s">
        <v>64</v>
      </c>
      <c r="H41" s="12" t="s">
        <v>88</v>
      </c>
      <c r="I41" s="12" t="s">
        <v>93</v>
      </c>
      <c r="J41" s="12" t="s">
        <v>26</v>
      </c>
      <c r="K41" s="12" t="s">
        <v>44</v>
      </c>
      <c r="L41" s="12" t="s">
        <v>75</v>
      </c>
      <c r="M41" s="12" t="s">
        <v>76</v>
      </c>
      <c r="N41" s="12" t="s">
        <v>94</v>
      </c>
      <c r="O41" s="16" t="s">
        <v>69</v>
      </c>
      <c r="P41" s="12" t="s">
        <v>70</v>
      </c>
      <c r="Q41" s="11">
        <v>0</v>
      </c>
      <c r="R41" s="11">
        <v>40</v>
      </c>
      <c r="S41" s="11">
        <v>80</v>
      </c>
    </row>
    <row r="42" spans="1:19" s="13" customFormat="1" ht="19.7" customHeight="1" x14ac:dyDescent="0.2">
      <c r="A42" s="10">
        <v>2024</v>
      </c>
      <c r="B42" s="11">
        <v>7</v>
      </c>
      <c r="C42" s="12" t="s">
        <v>19</v>
      </c>
      <c r="D42" s="12" t="s">
        <v>61</v>
      </c>
      <c r="E42" s="12" t="s">
        <v>62</v>
      </c>
      <c r="F42" s="12" t="s">
        <v>63</v>
      </c>
      <c r="G42" s="12" t="s">
        <v>64</v>
      </c>
      <c r="H42" s="12" t="s">
        <v>88</v>
      </c>
      <c r="I42" s="12" t="s">
        <v>93</v>
      </c>
      <c r="J42" s="12" t="s">
        <v>26</v>
      </c>
      <c r="K42" s="12" t="s">
        <v>44</v>
      </c>
      <c r="L42" s="12" t="s">
        <v>45</v>
      </c>
      <c r="M42" s="12" t="s">
        <v>46</v>
      </c>
      <c r="N42" s="12" t="s">
        <v>94</v>
      </c>
      <c r="O42" s="16" t="s">
        <v>69</v>
      </c>
      <c r="P42" s="12" t="s">
        <v>70</v>
      </c>
      <c r="Q42" s="11">
        <v>0</v>
      </c>
      <c r="R42" s="11">
        <v>3.3</v>
      </c>
      <c r="S42" s="11">
        <v>3.3</v>
      </c>
    </row>
    <row r="43" spans="1:19" s="13" customFormat="1" ht="19.7" customHeight="1" x14ac:dyDescent="0.2">
      <c r="A43" s="10">
        <v>2024</v>
      </c>
      <c r="B43" s="11">
        <v>7</v>
      </c>
      <c r="C43" s="12" t="s">
        <v>19</v>
      </c>
      <c r="D43" s="12" t="s">
        <v>61</v>
      </c>
      <c r="E43" s="12" t="s">
        <v>62</v>
      </c>
      <c r="F43" s="12" t="s">
        <v>63</v>
      </c>
      <c r="G43" s="12" t="s">
        <v>64</v>
      </c>
      <c r="H43" s="12" t="s">
        <v>88</v>
      </c>
      <c r="I43" s="12" t="s">
        <v>93</v>
      </c>
      <c r="J43" s="12" t="s">
        <v>26</v>
      </c>
      <c r="K43" s="12" t="s">
        <v>44</v>
      </c>
      <c r="L43" s="12" t="s">
        <v>45</v>
      </c>
      <c r="M43" s="12" t="s">
        <v>46</v>
      </c>
      <c r="N43" s="12" t="s">
        <v>94</v>
      </c>
      <c r="O43" s="16" t="s">
        <v>69</v>
      </c>
      <c r="P43" s="12" t="s">
        <v>70</v>
      </c>
      <c r="Q43" s="11">
        <v>0</v>
      </c>
      <c r="R43" s="11">
        <v>237.15</v>
      </c>
      <c r="S43" s="11">
        <v>237.15</v>
      </c>
    </row>
    <row r="44" spans="1:19" s="13" customFormat="1" ht="19.7" customHeight="1" x14ac:dyDescent="0.2">
      <c r="A44" s="10">
        <v>2024</v>
      </c>
      <c r="B44" s="11">
        <v>7</v>
      </c>
      <c r="C44" s="12" t="s">
        <v>19</v>
      </c>
      <c r="D44" s="12" t="s">
        <v>61</v>
      </c>
      <c r="E44" s="12" t="s">
        <v>62</v>
      </c>
      <c r="F44" s="12" t="s">
        <v>63</v>
      </c>
      <c r="G44" s="12" t="s">
        <v>64</v>
      </c>
      <c r="H44" s="12" t="s">
        <v>88</v>
      </c>
      <c r="I44" s="12" t="s">
        <v>93</v>
      </c>
      <c r="J44" s="12" t="s">
        <v>26</v>
      </c>
      <c r="K44" s="12" t="s">
        <v>44</v>
      </c>
      <c r="L44" s="12" t="s">
        <v>45</v>
      </c>
      <c r="M44" s="12" t="s">
        <v>46</v>
      </c>
      <c r="N44" s="12" t="s">
        <v>94</v>
      </c>
      <c r="O44" s="16" t="s">
        <v>69</v>
      </c>
      <c r="P44" s="12" t="s">
        <v>70</v>
      </c>
      <c r="Q44" s="11">
        <v>0</v>
      </c>
      <c r="R44" s="11">
        <v>305.14999999999998</v>
      </c>
      <c r="S44" s="11">
        <v>305.14999999999998</v>
      </c>
    </row>
    <row r="45" spans="1:19" s="13" customFormat="1" ht="19.7" customHeight="1" x14ac:dyDescent="0.2">
      <c r="A45" s="10">
        <v>2024</v>
      </c>
      <c r="B45" s="11">
        <v>7</v>
      </c>
      <c r="C45" s="12" t="s">
        <v>19</v>
      </c>
      <c r="D45" s="12" t="s">
        <v>61</v>
      </c>
      <c r="E45" s="12" t="s">
        <v>62</v>
      </c>
      <c r="F45" s="12" t="s">
        <v>63</v>
      </c>
      <c r="G45" s="12" t="s">
        <v>64</v>
      </c>
      <c r="H45" s="12" t="s">
        <v>88</v>
      </c>
      <c r="I45" s="12" t="s">
        <v>93</v>
      </c>
      <c r="J45" s="12" t="s">
        <v>26</v>
      </c>
      <c r="K45" s="12" t="s">
        <v>44</v>
      </c>
      <c r="L45" s="12" t="s">
        <v>48</v>
      </c>
      <c r="M45" s="12" t="s">
        <v>46</v>
      </c>
      <c r="N45" s="12" t="s">
        <v>94</v>
      </c>
      <c r="O45" s="16" t="s">
        <v>69</v>
      </c>
      <c r="P45" s="12" t="s">
        <v>70</v>
      </c>
      <c r="Q45" s="11">
        <v>0</v>
      </c>
      <c r="R45" s="11">
        <v>0.22</v>
      </c>
      <c r="S45" s="11">
        <v>0.22</v>
      </c>
    </row>
    <row r="46" spans="1:19" s="13" customFormat="1" ht="19.7" customHeight="1" x14ac:dyDescent="0.2">
      <c r="A46" s="10">
        <v>2024</v>
      </c>
      <c r="B46" s="11">
        <v>7</v>
      </c>
      <c r="C46" s="12" t="s">
        <v>19</v>
      </c>
      <c r="D46" s="12" t="s">
        <v>61</v>
      </c>
      <c r="E46" s="12" t="s">
        <v>62</v>
      </c>
      <c r="F46" s="12" t="s">
        <v>63</v>
      </c>
      <c r="G46" s="12" t="s">
        <v>64</v>
      </c>
      <c r="H46" s="12" t="s">
        <v>88</v>
      </c>
      <c r="I46" s="12" t="s">
        <v>93</v>
      </c>
      <c r="J46" s="12" t="s">
        <v>26</v>
      </c>
      <c r="K46" s="12" t="s">
        <v>44</v>
      </c>
      <c r="L46" s="12" t="s">
        <v>48</v>
      </c>
      <c r="M46" s="12" t="s">
        <v>46</v>
      </c>
      <c r="N46" s="12" t="s">
        <v>94</v>
      </c>
      <c r="O46" s="16" t="s">
        <v>69</v>
      </c>
      <c r="P46" s="12" t="s">
        <v>70</v>
      </c>
      <c r="Q46" s="11">
        <v>0</v>
      </c>
      <c r="R46" s="11">
        <v>0.28000000000000003</v>
      </c>
      <c r="S46" s="11">
        <v>0.28000000000000003</v>
      </c>
    </row>
    <row r="47" spans="1:19" s="13" customFormat="1" ht="19.7" customHeight="1" x14ac:dyDescent="0.2">
      <c r="A47" s="10">
        <v>2024</v>
      </c>
      <c r="B47" s="11">
        <v>7</v>
      </c>
      <c r="C47" s="12" t="s">
        <v>19</v>
      </c>
      <c r="D47" s="12" t="s">
        <v>61</v>
      </c>
      <c r="E47" s="12" t="s">
        <v>62</v>
      </c>
      <c r="F47" s="12" t="s">
        <v>63</v>
      </c>
      <c r="G47" s="12" t="s">
        <v>64</v>
      </c>
      <c r="H47" s="12" t="s">
        <v>88</v>
      </c>
      <c r="I47" s="12" t="s">
        <v>93</v>
      </c>
      <c r="J47" s="12" t="s">
        <v>26</v>
      </c>
      <c r="K47" s="12" t="s">
        <v>44</v>
      </c>
      <c r="L47" s="12" t="s">
        <v>48</v>
      </c>
      <c r="M47" s="12" t="s">
        <v>46</v>
      </c>
      <c r="N47" s="12" t="s">
        <v>94</v>
      </c>
      <c r="O47" s="16" t="s">
        <v>69</v>
      </c>
      <c r="P47" s="12" t="s">
        <v>70</v>
      </c>
      <c r="Q47" s="11">
        <v>0</v>
      </c>
      <c r="R47" s="11">
        <v>0.33</v>
      </c>
      <c r="S47" s="11">
        <v>0.33</v>
      </c>
    </row>
    <row r="48" spans="1:19" s="13" customFormat="1" ht="19.7" customHeight="1" x14ac:dyDescent="0.2">
      <c r="A48" s="10">
        <v>2024</v>
      </c>
      <c r="B48" s="11">
        <v>7</v>
      </c>
      <c r="C48" s="12" t="s">
        <v>19</v>
      </c>
      <c r="D48" s="12" t="s">
        <v>61</v>
      </c>
      <c r="E48" s="12" t="s">
        <v>62</v>
      </c>
      <c r="F48" s="12" t="s">
        <v>63</v>
      </c>
      <c r="G48" s="12" t="s">
        <v>64</v>
      </c>
      <c r="H48" s="12" t="s">
        <v>88</v>
      </c>
      <c r="I48" s="12" t="s">
        <v>93</v>
      </c>
      <c r="J48" s="12" t="s">
        <v>26</v>
      </c>
      <c r="K48" s="12" t="s">
        <v>44</v>
      </c>
      <c r="L48" s="12" t="s">
        <v>48</v>
      </c>
      <c r="M48" s="12" t="s">
        <v>46</v>
      </c>
      <c r="N48" s="12" t="s">
        <v>94</v>
      </c>
      <c r="O48" s="16" t="s">
        <v>69</v>
      </c>
      <c r="P48" s="12" t="s">
        <v>70</v>
      </c>
      <c r="Q48" s="11">
        <v>0</v>
      </c>
      <c r="R48" s="11">
        <v>0.42</v>
      </c>
      <c r="S48" s="11">
        <v>0.42</v>
      </c>
    </row>
    <row r="49" spans="1:19" s="13" customFormat="1" ht="19.7" customHeight="1" x14ac:dyDescent="0.2">
      <c r="A49" s="10">
        <v>2024</v>
      </c>
      <c r="B49" s="11">
        <v>7</v>
      </c>
      <c r="C49" s="12" t="s">
        <v>19</v>
      </c>
      <c r="D49" s="12" t="s">
        <v>61</v>
      </c>
      <c r="E49" s="12" t="s">
        <v>62</v>
      </c>
      <c r="F49" s="12" t="s">
        <v>63</v>
      </c>
      <c r="G49" s="12" t="s">
        <v>64</v>
      </c>
      <c r="H49" s="12" t="s">
        <v>88</v>
      </c>
      <c r="I49" s="12" t="s">
        <v>93</v>
      </c>
      <c r="J49" s="12" t="s">
        <v>26</v>
      </c>
      <c r="K49" s="12" t="s">
        <v>44</v>
      </c>
      <c r="L49" s="12" t="s">
        <v>48</v>
      </c>
      <c r="M49" s="12" t="s">
        <v>46</v>
      </c>
      <c r="N49" s="12" t="s">
        <v>94</v>
      </c>
      <c r="O49" s="16" t="s">
        <v>69</v>
      </c>
      <c r="P49" s="12" t="s">
        <v>70</v>
      </c>
      <c r="Q49" s="11">
        <v>0</v>
      </c>
      <c r="R49" s="11">
        <v>3.3</v>
      </c>
      <c r="S49" s="11">
        <v>3.3</v>
      </c>
    </row>
    <row r="50" spans="1:19" s="13" customFormat="1" ht="19.7" customHeight="1" x14ac:dyDescent="0.2">
      <c r="A50" s="10">
        <v>2024</v>
      </c>
      <c r="B50" s="11">
        <v>7</v>
      </c>
      <c r="C50" s="12" t="s">
        <v>19</v>
      </c>
      <c r="D50" s="12" t="s">
        <v>61</v>
      </c>
      <c r="E50" s="12" t="s">
        <v>62</v>
      </c>
      <c r="F50" s="12" t="s">
        <v>63</v>
      </c>
      <c r="G50" s="12" t="s">
        <v>64</v>
      </c>
      <c r="H50" s="12" t="s">
        <v>88</v>
      </c>
      <c r="I50" s="12" t="s">
        <v>93</v>
      </c>
      <c r="J50" s="12" t="s">
        <v>26</v>
      </c>
      <c r="K50" s="12" t="s">
        <v>44</v>
      </c>
      <c r="L50" s="12" t="s">
        <v>48</v>
      </c>
      <c r="M50" s="12" t="s">
        <v>46</v>
      </c>
      <c r="N50" s="12" t="s">
        <v>94</v>
      </c>
      <c r="O50" s="16" t="s">
        <v>69</v>
      </c>
      <c r="P50" s="12" t="s">
        <v>70</v>
      </c>
      <c r="Q50" s="11">
        <v>0</v>
      </c>
      <c r="R50" s="11">
        <v>3.56</v>
      </c>
      <c r="S50" s="11">
        <v>3.56</v>
      </c>
    </row>
    <row r="51" spans="1:19" s="13" customFormat="1" ht="19.7" customHeight="1" x14ac:dyDescent="0.2">
      <c r="A51" s="10">
        <v>2024</v>
      </c>
      <c r="B51" s="11">
        <v>7</v>
      </c>
      <c r="C51" s="12" t="s">
        <v>19</v>
      </c>
      <c r="D51" s="12" t="s">
        <v>61</v>
      </c>
      <c r="E51" s="12" t="s">
        <v>62</v>
      </c>
      <c r="F51" s="12" t="s">
        <v>63</v>
      </c>
      <c r="G51" s="12" t="s">
        <v>64</v>
      </c>
      <c r="H51" s="12" t="s">
        <v>88</v>
      </c>
      <c r="I51" s="12" t="s">
        <v>93</v>
      </c>
      <c r="J51" s="12" t="s">
        <v>26</v>
      </c>
      <c r="K51" s="12" t="s">
        <v>44</v>
      </c>
      <c r="L51" s="12" t="s">
        <v>48</v>
      </c>
      <c r="M51" s="12" t="s">
        <v>46</v>
      </c>
      <c r="N51" s="12" t="s">
        <v>94</v>
      </c>
      <c r="O51" s="16" t="s">
        <v>69</v>
      </c>
      <c r="P51" s="12" t="s">
        <v>70</v>
      </c>
      <c r="Q51" s="11">
        <v>0</v>
      </c>
      <c r="R51" s="11">
        <v>14.51</v>
      </c>
      <c r="S51" s="11">
        <v>14.51</v>
      </c>
    </row>
    <row r="52" spans="1:19" s="13" customFormat="1" ht="19.7" customHeight="1" x14ac:dyDescent="0.2">
      <c r="A52" s="10">
        <v>2024</v>
      </c>
      <c r="B52" s="11">
        <v>7</v>
      </c>
      <c r="C52" s="12" t="s">
        <v>19</v>
      </c>
      <c r="D52" s="12" t="s">
        <v>61</v>
      </c>
      <c r="E52" s="12" t="s">
        <v>62</v>
      </c>
      <c r="F52" s="12" t="s">
        <v>63</v>
      </c>
      <c r="G52" s="12" t="s">
        <v>64</v>
      </c>
      <c r="H52" s="12" t="s">
        <v>88</v>
      </c>
      <c r="I52" s="12" t="s">
        <v>93</v>
      </c>
      <c r="J52" s="12" t="s">
        <v>26</v>
      </c>
      <c r="K52" s="12" t="s">
        <v>44</v>
      </c>
      <c r="L52" s="12" t="s">
        <v>48</v>
      </c>
      <c r="M52" s="12" t="s">
        <v>46</v>
      </c>
      <c r="N52" s="12" t="s">
        <v>94</v>
      </c>
      <c r="O52" s="16" t="s">
        <v>69</v>
      </c>
      <c r="P52" s="12" t="s">
        <v>70</v>
      </c>
      <c r="Q52" s="11">
        <v>0</v>
      </c>
      <c r="R52" s="11">
        <v>18.68</v>
      </c>
      <c r="S52" s="11">
        <v>18.68</v>
      </c>
    </row>
    <row r="53" spans="1:19" s="13" customFormat="1" ht="19.7" customHeight="1" x14ac:dyDescent="0.2">
      <c r="A53" s="10">
        <v>2024</v>
      </c>
      <c r="B53" s="11">
        <v>7</v>
      </c>
      <c r="C53" s="12" t="s">
        <v>19</v>
      </c>
      <c r="D53" s="12" t="s">
        <v>61</v>
      </c>
      <c r="E53" s="12" t="s">
        <v>62</v>
      </c>
      <c r="F53" s="12" t="s">
        <v>63</v>
      </c>
      <c r="G53" s="12" t="s">
        <v>64</v>
      </c>
      <c r="H53" s="12" t="s">
        <v>88</v>
      </c>
      <c r="I53" s="12" t="s">
        <v>93</v>
      </c>
      <c r="J53" s="12" t="s">
        <v>26</v>
      </c>
      <c r="K53" s="12" t="s">
        <v>44</v>
      </c>
      <c r="L53" s="12" t="s">
        <v>48</v>
      </c>
      <c r="M53" s="12" t="s">
        <v>46</v>
      </c>
      <c r="N53" s="12" t="s">
        <v>94</v>
      </c>
      <c r="O53" s="16" t="s">
        <v>69</v>
      </c>
      <c r="P53" s="12" t="s">
        <v>70</v>
      </c>
      <c r="Q53" s="11">
        <v>0</v>
      </c>
      <c r="R53" s="11">
        <v>21.77</v>
      </c>
      <c r="S53" s="11">
        <v>21.77</v>
      </c>
    </row>
    <row r="54" spans="1:19" s="13" customFormat="1" ht="19.7" customHeight="1" x14ac:dyDescent="0.2">
      <c r="A54" s="10">
        <v>2024</v>
      </c>
      <c r="B54" s="11">
        <v>7</v>
      </c>
      <c r="C54" s="12" t="s">
        <v>19</v>
      </c>
      <c r="D54" s="12" t="s">
        <v>61</v>
      </c>
      <c r="E54" s="12" t="s">
        <v>62</v>
      </c>
      <c r="F54" s="12" t="s">
        <v>63</v>
      </c>
      <c r="G54" s="12" t="s">
        <v>64</v>
      </c>
      <c r="H54" s="12" t="s">
        <v>88</v>
      </c>
      <c r="I54" s="12" t="s">
        <v>93</v>
      </c>
      <c r="J54" s="12" t="s">
        <v>26</v>
      </c>
      <c r="K54" s="12" t="s">
        <v>44</v>
      </c>
      <c r="L54" s="12" t="s">
        <v>48</v>
      </c>
      <c r="M54" s="12" t="s">
        <v>46</v>
      </c>
      <c r="N54" s="12" t="s">
        <v>94</v>
      </c>
      <c r="O54" s="16" t="s">
        <v>69</v>
      </c>
      <c r="P54" s="12" t="s">
        <v>70</v>
      </c>
      <c r="Q54" s="11">
        <v>0</v>
      </c>
      <c r="R54" s="11">
        <v>28.01</v>
      </c>
      <c r="S54" s="11">
        <v>28.01</v>
      </c>
    </row>
    <row r="55" spans="1:19" s="13" customFormat="1" ht="19.7" customHeight="1" x14ac:dyDescent="0.2">
      <c r="A55" s="10">
        <v>2024</v>
      </c>
      <c r="B55" s="11">
        <v>7</v>
      </c>
      <c r="C55" s="12" t="s">
        <v>19</v>
      </c>
      <c r="D55" s="12" t="s">
        <v>61</v>
      </c>
      <c r="E55" s="12" t="s">
        <v>62</v>
      </c>
      <c r="F55" s="12" t="s">
        <v>63</v>
      </c>
      <c r="G55" s="12" t="s">
        <v>64</v>
      </c>
      <c r="H55" s="12" t="s">
        <v>88</v>
      </c>
      <c r="I55" s="12" t="s">
        <v>93</v>
      </c>
      <c r="J55" s="12" t="s">
        <v>26</v>
      </c>
      <c r="K55" s="12" t="s">
        <v>44</v>
      </c>
      <c r="L55" s="12" t="s">
        <v>77</v>
      </c>
      <c r="M55" s="12" t="s">
        <v>46</v>
      </c>
      <c r="N55" s="12" t="s">
        <v>94</v>
      </c>
      <c r="O55" s="16" t="s">
        <v>69</v>
      </c>
      <c r="P55" s="12" t="s">
        <v>70</v>
      </c>
      <c r="Q55" s="11">
        <v>0</v>
      </c>
      <c r="R55" s="11">
        <v>7.0000000000000007E-2</v>
      </c>
      <c r="S55" s="11">
        <v>7.0000000000000007E-2</v>
      </c>
    </row>
    <row r="56" spans="1:19" s="13" customFormat="1" ht="19.7" customHeight="1" x14ac:dyDescent="0.2">
      <c r="A56" s="10">
        <v>2024</v>
      </c>
      <c r="B56" s="11">
        <v>7</v>
      </c>
      <c r="C56" s="12" t="s">
        <v>19</v>
      </c>
      <c r="D56" s="12" t="s">
        <v>61</v>
      </c>
      <c r="E56" s="12" t="s">
        <v>62</v>
      </c>
      <c r="F56" s="12" t="s">
        <v>63</v>
      </c>
      <c r="G56" s="12" t="s">
        <v>64</v>
      </c>
      <c r="H56" s="12" t="s">
        <v>88</v>
      </c>
      <c r="I56" s="12" t="s">
        <v>93</v>
      </c>
      <c r="J56" s="12" t="s">
        <v>26</v>
      </c>
      <c r="K56" s="12" t="s">
        <v>44</v>
      </c>
      <c r="L56" s="12" t="s">
        <v>77</v>
      </c>
      <c r="M56" s="12" t="s">
        <v>46</v>
      </c>
      <c r="N56" s="12" t="s">
        <v>94</v>
      </c>
      <c r="O56" s="16" t="s">
        <v>69</v>
      </c>
      <c r="P56" s="12" t="s">
        <v>70</v>
      </c>
      <c r="Q56" s="11">
        <v>0</v>
      </c>
      <c r="R56" s="11">
        <v>0.09</v>
      </c>
      <c r="S56" s="11">
        <v>0.09</v>
      </c>
    </row>
    <row r="57" spans="1:19" s="13" customFormat="1" ht="19.7" customHeight="1" x14ac:dyDescent="0.2">
      <c r="A57" s="10">
        <v>2024</v>
      </c>
      <c r="B57" s="11">
        <v>7</v>
      </c>
      <c r="C57" s="12" t="s">
        <v>19</v>
      </c>
      <c r="D57" s="12" t="s">
        <v>61</v>
      </c>
      <c r="E57" s="12" t="s">
        <v>62</v>
      </c>
      <c r="F57" s="12" t="s">
        <v>63</v>
      </c>
      <c r="G57" s="12" t="s">
        <v>64</v>
      </c>
      <c r="H57" s="12" t="s">
        <v>88</v>
      </c>
      <c r="I57" s="12" t="s">
        <v>93</v>
      </c>
      <c r="J57" s="12" t="s">
        <v>26</v>
      </c>
      <c r="K57" s="12" t="s">
        <v>44</v>
      </c>
      <c r="L57" s="12" t="s">
        <v>77</v>
      </c>
      <c r="M57" s="12" t="s">
        <v>46</v>
      </c>
      <c r="N57" s="12" t="s">
        <v>94</v>
      </c>
      <c r="O57" s="16" t="s">
        <v>69</v>
      </c>
      <c r="P57" s="12" t="s">
        <v>70</v>
      </c>
      <c r="Q57" s="11">
        <v>0</v>
      </c>
      <c r="R57" s="11">
        <v>4.58</v>
      </c>
      <c r="S57" s="11">
        <v>4.58</v>
      </c>
    </row>
    <row r="58" spans="1:19" s="13" customFormat="1" ht="19.7" customHeight="1" x14ac:dyDescent="0.2">
      <c r="A58" s="10">
        <v>2024</v>
      </c>
      <c r="B58" s="11">
        <v>7</v>
      </c>
      <c r="C58" s="12" t="s">
        <v>19</v>
      </c>
      <c r="D58" s="12" t="s">
        <v>61</v>
      </c>
      <c r="E58" s="12" t="s">
        <v>62</v>
      </c>
      <c r="F58" s="12" t="s">
        <v>63</v>
      </c>
      <c r="G58" s="12" t="s">
        <v>64</v>
      </c>
      <c r="H58" s="12" t="s">
        <v>88</v>
      </c>
      <c r="I58" s="12" t="s">
        <v>93</v>
      </c>
      <c r="J58" s="12" t="s">
        <v>26</v>
      </c>
      <c r="K58" s="12" t="s">
        <v>44</v>
      </c>
      <c r="L58" s="12" t="s">
        <v>77</v>
      </c>
      <c r="M58" s="12" t="s">
        <v>46</v>
      </c>
      <c r="N58" s="12" t="s">
        <v>94</v>
      </c>
      <c r="O58" s="16" t="s">
        <v>69</v>
      </c>
      <c r="P58" s="12" t="s">
        <v>70</v>
      </c>
      <c r="Q58" s="11">
        <v>0</v>
      </c>
      <c r="R58" s="11">
        <v>4.74</v>
      </c>
      <c r="S58" s="11">
        <v>4.74</v>
      </c>
    </row>
    <row r="59" spans="1:19" s="13" customFormat="1" ht="19.7" customHeight="1" x14ac:dyDescent="0.2">
      <c r="A59" s="10">
        <v>2024</v>
      </c>
      <c r="B59" s="11">
        <v>7</v>
      </c>
      <c r="C59" s="12" t="s">
        <v>19</v>
      </c>
      <c r="D59" s="12" t="s">
        <v>61</v>
      </c>
      <c r="E59" s="12" t="s">
        <v>62</v>
      </c>
      <c r="F59" s="12" t="s">
        <v>63</v>
      </c>
      <c r="G59" s="12" t="s">
        <v>64</v>
      </c>
      <c r="H59" s="12" t="s">
        <v>88</v>
      </c>
      <c r="I59" s="12" t="s">
        <v>93</v>
      </c>
      <c r="J59" s="12" t="s">
        <v>26</v>
      </c>
      <c r="K59" s="12" t="s">
        <v>44</v>
      </c>
      <c r="L59" s="12" t="s">
        <v>77</v>
      </c>
      <c r="M59" s="12" t="s">
        <v>46</v>
      </c>
      <c r="N59" s="12" t="s">
        <v>94</v>
      </c>
      <c r="O59" s="16" t="s">
        <v>69</v>
      </c>
      <c r="P59" s="12" t="s">
        <v>70</v>
      </c>
      <c r="Q59" s="11">
        <v>0</v>
      </c>
      <c r="R59" s="11">
        <v>6.1</v>
      </c>
      <c r="S59" s="11">
        <v>6.1</v>
      </c>
    </row>
    <row r="60" spans="1:19" s="13" customFormat="1" ht="19.7" hidden="1" customHeight="1" x14ac:dyDescent="0.2">
      <c r="A60" s="10">
        <v>2024</v>
      </c>
      <c r="B60" s="11">
        <v>8</v>
      </c>
      <c r="C60" s="12" t="s">
        <v>19</v>
      </c>
      <c r="D60" s="12" t="s">
        <v>20</v>
      </c>
      <c r="E60" s="12" t="s">
        <v>21</v>
      </c>
      <c r="F60" s="12" t="s">
        <v>22</v>
      </c>
      <c r="G60" s="12" t="s">
        <v>23</v>
      </c>
      <c r="H60" s="12" t="s">
        <v>95</v>
      </c>
      <c r="I60" s="12"/>
      <c r="J60" s="12" t="s">
        <v>26</v>
      </c>
      <c r="K60" s="12" t="s">
        <v>32</v>
      </c>
      <c r="L60" s="12" t="s">
        <v>32</v>
      </c>
      <c r="M60" s="12" t="s">
        <v>28</v>
      </c>
      <c r="N60" s="12" t="s">
        <v>96</v>
      </c>
      <c r="O60" s="12" t="s">
        <v>97</v>
      </c>
      <c r="P60" s="12" t="s">
        <v>98</v>
      </c>
      <c r="Q60" s="11">
        <v>0</v>
      </c>
      <c r="R60" s="11">
        <v>9</v>
      </c>
      <c r="S60" s="11">
        <v>9</v>
      </c>
    </row>
    <row r="61" spans="1:19" s="13" customFormat="1" ht="19.7" hidden="1" customHeight="1" x14ac:dyDescent="0.2">
      <c r="A61" s="10">
        <v>2024</v>
      </c>
      <c r="B61" s="11">
        <v>8</v>
      </c>
      <c r="C61" s="12" t="s">
        <v>19</v>
      </c>
      <c r="D61" s="12" t="s">
        <v>20</v>
      </c>
      <c r="E61" s="12" t="s">
        <v>21</v>
      </c>
      <c r="F61" s="12" t="s">
        <v>22</v>
      </c>
      <c r="G61" s="12" t="s">
        <v>23</v>
      </c>
      <c r="H61" s="12" t="s">
        <v>99</v>
      </c>
      <c r="I61" s="12" t="s">
        <v>100</v>
      </c>
      <c r="J61" s="12" t="s">
        <v>26</v>
      </c>
      <c r="K61" s="12" t="s">
        <v>27</v>
      </c>
      <c r="L61" s="12" t="s">
        <v>27</v>
      </c>
      <c r="M61" s="12" t="s">
        <v>28</v>
      </c>
      <c r="N61" s="12" t="s">
        <v>101</v>
      </c>
      <c r="O61" s="12" t="s">
        <v>97</v>
      </c>
      <c r="P61" s="12" t="s">
        <v>98</v>
      </c>
      <c r="Q61" s="11">
        <v>0</v>
      </c>
      <c r="R61" s="11">
        <v>271.95</v>
      </c>
      <c r="S61" s="11">
        <v>271.95</v>
      </c>
    </row>
    <row r="62" spans="1:19" s="13" customFormat="1" ht="19.7" hidden="1" customHeight="1" x14ac:dyDescent="0.2">
      <c r="A62" s="10">
        <v>2024</v>
      </c>
      <c r="B62" s="11">
        <v>8</v>
      </c>
      <c r="C62" s="12" t="s">
        <v>19</v>
      </c>
      <c r="D62" s="12" t="s">
        <v>20</v>
      </c>
      <c r="E62" s="12" t="s">
        <v>21</v>
      </c>
      <c r="F62" s="12" t="s">
        <v>22</v>
      </c>
      <c r="G62" s="12" t="s">
        <v>23</v>
      </c>
      <c r="H62" s="12" t="s">
        <v>102</v>
      </c>
      <c r="I62" s="12" t="s">
        <v>103</v>
      </c>
      <c r="J62" s="12" t="s">
        <v>35</v>
      </c>
      <c r="K62" s="12" t="s">
        <v>36</v>
      </c>
      <c r="L62" s="12" t="s">
        <v>40</v>
      </c>
      <c r="M62" s="12" t="s">
        <v>38</v>
      </c>
      <c r="N62" s="12" t="s">
        <v>104</v>
      </c>
      <c r="O62" s="12" t="s">
        <v>97</v>
      </c>
      <c r="P62" s="12" t="s">
        <v>98</v>
      </c>
      <c r="Q62" s="11">
        <v>1</v>
      </c>
      <c r="R62" s="11">
        <v>8.69</v>
      </c>
      <c r="S62" s="11">
        <v>8.69</v>
      </c>
    </row>
    <row r="63" spans="1:19" s="13" customFormat="1" ht="19.7" hidden="1" customHeight="1" x14ac:dyDescent="0.2">
      <c r="A63" s="10">
        <v>2024</v>
      </c>
      <c r="B63" s="11">
        <v>8</v>
      </c>
      <c r="C63" s="12" t="s">
        <v>19</v>
      </c>
      <c r="D63" s="12" t="s">
        <v>20</v>
      </c>
      <c r="E63" s="12" t="s">
        <v>21</v>
      </c>
      <c r="F63" s="12" t="s">
        <v>22</v>
      </c>
      <c r="G63" s="12" t="s">
        <v>23</v>
      </c>
      <c r="H63" s="12" t="s">
        <v>105</v>
      </c>
      <c r="I63" s="12" t="s">
        <v>106</v>
      </c>
      <c r="J63" s="12" t="s">
        <v>26</v>
      </c>
      <c r="K63" s="12" t="s">
        <v>54</v>
      </c>
      <c r="L63" s="12" t="s">
        <v>54</v>
      </c>
      <c r="M63" s="12" t="s">
        <v>55</v>
      </c>
      <c r="N63" s="12" t="s">
        <v>107</v>
      </c>
      <c r="O63" s="12" t="s">
        <v>97</v>
      </c>
      <c r="P63" s="12" t="s">
        <v>98</v>
      </c>
      <c r="Q63" s="11">
        <v>0</v>
      </c>
      <c r="R63" s="11">
        <v>8.5299999999999994</v>
      </c>
      <c r="S63" s="11">
        <v>8.5299999999999994</v>
      </c>
    </row>
    <row r="64" spans="1:19" s="13" customFormat="1" ht="19.7" hidden="1" customHeight="1" x14ac:dyDescent="0.2">
      <c r="A64" s="10">
        <v>2024</v>
      </c>
      <c r="B64" s="11">
        <v>8</v>
      </c>
      <c r="C64" s="12" t="s">
        <v>19</v>
      </c>
      <c r="D64" s="12" t="s">
        <v>20</v>
      </c>
      <c r="E64" s="12" t="s">
        <v>21</v>
      </c>
      <c r="F64" s="12" t="s">
        <v>22</v>
      </c>
      <c r="G64" s="12" t="s">
        <v>23</v>
      </c>
      <c r="H64" s="12" t="s">
        <v>108</v>
      </c>
      <c r="I64" s="12" t="s">
        <v>109</v>
      </c>
      <c r="J64" s="12" t="s">
        <v>26</v>
      </c>
      <c r="K64" s="12" t="s">
        <v>44</v>
      </c>
      <c r="L64" s="12" t="s">
        <v>45</v>
      </c>
      <c r="M64" s="12" t="s">
        <v>46</v>
      </c>
      <c r="N64" s="12" t="s">
        <v>110</v>
      </c>
      <c r="O64" s="12" t="s">
        <v>97</v>
      </c>
      <c r="P64" s="12" t="s">
        <v>98</v>
      </c>
      <c r="Q64" s="11">
        <v>0</v>
      </c>
      <c r="R64" s="11">
        <v>340.17</v>
      </c>
      <c r="S64" s="11">
        <v>340.17</v>
      </c>
    </row>
    <row r="65" spans="1:19" s="13" customFormat="1" ht="19.7" hidden="1" customHeight="1" x14ac:dyDescent="0.2">
      <c r="A65" s="10">
        <v>2024</v>
      </c>
      <c r="B65" s="11">
        <v>8</v>
      </c>
      <c r="C65" s="12" t="s">
        <v>19</v>
      </c>
      <c r="D65" s="12" t="s">
        <v>20</v>
      </c>
      <c r="E65" s="12" t="s">
        <v>21</v>
      </c>
      <c r="F65" s="12" t="s">
        <v>22</v>
      </c>
      <c r="G65" s="12" t="s">
        <v>23</v>
      </c>
      <c r="H65" s="12" t="s">
        <v>108</v>
      </c>
      <c r="I65" s="12" t="s">
        <v>109</v>
      </c>
      <c r="J65" s="12" t="s">
        <v>26</v>
      </c>
      <c r="K65" s="12" t="s">
        <v>44</v>
      </c>
      <c r="L65" s="12" t="s">
        <v>48</v>
      </c>
      <c r="M65" s="12" t="s">
        <v>46</v>
      </c>
      <c r="N65" s="12" t="s">
        <v>110</v>
      </c>
      <c r="O65" s="12" t="s">
        <v>97</v>
      </c>
      <c r="P65" s="12" t="s">
        <v>98</v>
      </c>
      <c r="Q65" s="11">
        <v>0</v>
      </c>
      <c r="R65" s="11">
        <v>20.28</v>
      </c>
      <c r="S65" s="11">
        <v>20.28</v>
      </c>
    </row>
    <row r="66" spans="1:19" s="13" customFormat="1" ht="19.7" hidden="1" customHeight="1" x14ac:dyDescent="0.2">
      <c r="A66" s="10">
        <v>2024</v>
      </c>
      <c r="B66" s="11">
        <v>8</v>
      </c>
      <c r="C66" s="12" t="s">
        <v>19</v>
      </c>
      <c r="D66" s="12" t="s">
        <v>20</v>
      </c>
      <c r="E66" s="12" t="s">
        <v>21</v>
      </c>
      <c r="F66" s="12" t="s">
        <v>22</v>
      </c>
      <c r="G66" s="12" t="s">
        <v>23</v>
      </c>
      <c r="H66" s="12" t="s">
        <v>111</v>
      </c>
      <c r="I66" s="12" t="s">
        <v>112</v>
      </c>
      <c r="J66" s="12" t="s">
        <v>26</v>
      </c>
      <c r="K66" s="12" t="s">
        <v>54</v>
      </c>
      <c r="L66" s="12" t="s">
        <v>54</v>
      </c>
      <c r="M66" s="12" t="s">
        <v>55</v>
      </c>
      <c r="N66" s="12" t="s">
        <v>113</v>
      </c>
      <c r="O66" s="12" t="s">
        <v>97</v>
      </c>
      <c r="P66" s="12" t="s">
        <v>98</v>
      </c>
      <c r="Q66" s="11">
        <v>0</v>
      </c>
      <c r="R66" s="11">
        <v>10</v>
      </c>
      <c r="S66" s="11">
        <v>10</v>
      </c>
    </row>
    <row r="67" spans="1:19" s="13" customFormat="1" ht="19.7" hidden="1" customHeight="1" x14ac:dyDescent="0.2">
      <c r="A67" s="10">
        <v>2024</v>
      </c>
      <c r="B67" s="11">
        <v>8</v>
      </c>
      <c r="C67" s="12" t="s">
        <v>19</v>
      </c>
      <c r="D67" s="12" t="s">
        <v>20</v>
      </c>
      <c r="E67" s="12" t="s">
        <v>21</v>
      </c>
      <c r="F67" s="12" t="s">
        <v>22</v>
      </c>
      <c r="G67" s="12" t="s">
        <v>23</v>
      </c>
      <c r="H67" s="12" t="s">
        <v>114</v>
      </c>
      <c r="I67" s="12" t="s">
        <v>115</v>
      </c>
      <c r="J67" s="12" t="s">
        <v>26</v>
      </c>
      <c r="K67" s="12" t="s">
        <v>54</v>
      </c>
      <c r="L67" s="12" t="s">
        <v>54</v>
      </c>
      <c r="M67" s="12" t="s">
        <v>55</v>
      </c>
      <c r="N67" s="12" t="s">
        <v>107</v>
      </c>
      <c r="O67" s="12" t="s">
        <v>97</v>
      </c>
      <c r="P67" s="12" t="s">
        <v>98</v>
      </c>
      <c r="Q67" s="11">
        <v>0</v>
      </c>
      <c r="R67" s="11">
        <v>56.88</v>
      </c>
      <c r="S67" s="11">
        <v>56.88</v>
      </c>
    </row>
    <row r="68" spans="1:19" s="13" customFormat="1" ht="19.7" hidden="1" customHeight="1" x14ac:dyDescent="0.2">
      <c r="A68" s="10">
        <v>2024</v>
      </c>
      <c r="B68" s="11">
        <v>8</v>
      </c>
      <c r="C68" s="12" t="s">
        <v>19</v>
      </c>
      <c r="D68" s="12" t="s">
        <v>20</v>
      </c>
      <c r="E68" s="12" t="s">
        <v>21</v>
      </c>
      <c r="F68" s="12" t="s">
        <v>22</v>
      </c>
      <c r="G68" s="12" t="s">
        <v>23</v>
      </c>
      <c r="H68" s="12" t="s">
        <v>116</v>
      </c>
      <c r="I68" s="12" t="s">
        <v>117</v>
      </c>
      <c r="J68" s="12" t="s">
        <v>26</v>
      </c>
      <c r="K68" s="12" t="s">
        <v>54</v>
      </c>
      <c r="L68" s="12" t="s">
        <v>54</v>
      </c>
      <c r="M68" s="12" t="s">
        <v>55</v>
      </c>
      <c r="N68" s="12" t="s">
        <v>107</v>
      </c>
      <c r="O68" s="12" t="s">
        <v>97</v>
      </c>
      <c r="P68" s="12" t="s">
        <v>98</v>
      </c>
      <c r="Q68" s="11">
        <v>0</v>
      </c>
      <c r="R68" s="11">
        <v>5.54</v>
      </c>
      <c r="S68" s="11">
        <v>5.54</v>
      </c>
    </row>
    <row r="69" spans="1:19" s="13" customFormat="1" ht="19.7" hidden="1" customHeight="1" x14ac:dyDescent="0.2">
      <c r="A69" s="10">
        <v>2024</v>
      </c>
      <c r="B69" s="11">
        <v>8</v>
      </c>
      <c r="C69" s="12" t="s">
        <v>19</v>
      </c>
      <c r="D69" s="12" t="s">
        <v>20</v>
      </c>
      <c r="E69" s="12" t="s">
        <v>21</v>
      </c>
      <c r="F69" s="12" t="s">
        <v>22</v>
      </c>
      <c r="G69" s="12" t="s">
        <v>23</v>
      </c>
      <c r="H69" s="12" t="s">
        <v>118</v>
      </c>
      <c r="I69" s="12" t="s">
        <v>119</v>
      </c>
      <c r="J69" s="12" t="s">
        <v>26</v>
      </c>
      <c r="K69" s="12" t="s">
        <v>54</v>
      </c>
      <c r="L69" s="12" t="s">
        <v>54</v>
      </c>
      <c r="M69" s="12" t="s">
        <v>55</v>
      </c>
      <c r="N69" s="12" t="s">
        <v>107</v>
      </c>
      <c r="O69" s="12" t="s">
        <v>97</v>
      </c>
      <c r="P69" s="12" t="s">
        <v>98</v>
      </c>
      <c r="Q69" s="11">
        <v>0</v>
      </c>
      <c r="R69" s="11">
        <v>36.99</v>
      </c>
      <c r="S69" s="11">
        <v>36.99</v>
      </c>
    </row>
    <row r="70" spans="1:19" s="13" customFormat="1" ht="19.7" hidden="1" customHeight="1" x14ac:dyDescent="0.2">
      <c r="A70" s="10">
        <v>2024</v>
      </c>
      <c r="B70" s="11">
        <v>9</v>
      </c>
      <c r="C70" s="12" t="s">
        <v>19</v>
      </c>
      <c r="D70" s="12" t="s">
        <v>61</v>
      </c>
      <c r="E70" s="12" t="s">
        <v>62</v>
      </c>
      <c r="F70" s="12" t="s">
        <v>63</v>
      </c>
      <c r="G70" s="12" t="s">
        <v>64</v>
      </c>
      <c r="H70" s="12" t="s">
        <v>120</v>
      </c>
      <c r="I70" s="12" t="s">
        <v>121</v>
      </c>
      <c r="J70" s="12" t="s">
        <v>35</v>
      </c>
      <c r="K70" s="12" t="s">
        <v>36</v>
      </c>
      <c r="L70" s="12" t="s">
        <v>40</v>
      </c>
      <c r="M70" s="12" t="s">
        <v>38</v>
      </c>
      <c r="N70" s="12" t="s">
        <v>110</v>
      </c>
      <c r="O70" s="12" t="s">
        <v>122</v>
      </c>
      <c r="P70" s="12" t="s">
        <v>123</v>
      </c>
      <c r="Q70" s="11">
        <v>1</v>
      </c>
      <c r="R70" s="11">
        <v>35.979999999999997</v>
      </c>
      <c r="S70" s="11">
        <v>35.979999999999997</v>
      </c>
    </row>
    <row r="71" spans="1:19" s="13" customFormat="1" ht="19.7" customHeight="1" x14ac:dyDescent="0.2">
      <c r="A71" s="10">
        <v>2024</v>
      </c>
      <c r="B71" s="11">
        <v>9</v>
      </c>
      <c r="C71" s="12" t="s">
        <v>19</v>
      </c>
      <c r="D71" s="12" t="s">
        <v>61</v>
      </c>
      <c r="E71" s="12" t="s">
        <v>62</v>
      </c>
      <c r="F71" s="12" t="s">
        <v>63</v>
      </c>
      <c r="G71" s="12" t="s">
        <v>64</v>
      </c>
      <c r="H71" s="12" t="s">
        <v>124</v>
      </c>
      <c r="I71" s="12" t="s">
        <v>125</v>
      </c>
      <c r="J71" s="12" t="s">
        <v>35</v>
      </c>
      <c r="K71" s="12" t="s">
        <v>36</v>
      </c>
      <c r="L71" s="12" t="s">
        <v>40</v>
      </c>
      <c r="M71" s="12" t="s">
        <v>38</v>
      </c>
      <c r="N71" s="12" t="s">
        <v>126</v>
      </c>
      <c r="O71" s="16" t="s">
        <v>69</v>
      </c>
      <c r="P71" s="12" t="s">
        <v>70</v>
      </c>
      <c r="Q71" s="11">
        <v>1</v>
      </c>
      <c r="R71" s="11">
        <v>41.49</v>
      </c>
      <c r="S71" s="11">
        <v>41.49</v>
      </c>
    </row>
    <row r="72" spans="1:19" s="13" customFormat="1" ht="19.7" customHeight="1" x14ac:dyDescent="0.2">
      <c r="A72" s="10">
        <v>2024</v>
      </c>
      <c r="B72" s="11">
        <v>9</v>
      </c>
      <c r="C72" s="12" t="s">
        <v>19</v>
      </c>
      <c r="D72" s="12" t="s">
        <v>61</v>
      </c>
      <c r="E72" s="12" t="s">
        <v>62</v>
      </c>
      <c r="F72" s="12" t="s">
        <v>63</v>
      </c>
      <c r="G72" s="12" t="s">
        <v>64</v>
      </c>
      <c r="H72" s="12" t="s">
        <v>124</v>
      </c>
      <c r="I72" s="12" t="s">
        <v>125</v>
      </c>
      <c r="J72" s="12" t="s">
        <v>26</v>
      </c>
      <c r="K72" s="12" t="s">
        <v>44</v>
      </c>
      <c r="L72" s="12" t="s">
        <v>45</v>
      </c>
      <c r="M72" s="12" t="s">
        <v>46</v>
      </c>
      <c r="N72" s="12" t="s">
        <v>110</v>
      </c>
      <c r="O72" s="16" t="s">
        <v>69</v>
      </c>
      <c r="P72" s="12" t="s">
        <v>70</v>
      </c>
      <c r="Q72" s="11">
        <v>0</v>
      </c>
      <c r="R72" s="11">
        <v>229</v>
      </c>
      <c r="S72" s="11">
        <v>229</v>
      </c>
    </row>
    <row r="73" spans="1:19" s="13" customFormat="1" ht="19.7" customHeight="1" x14ac:dyDescent="0.2">
      <c r="A73" s="10">
        <v>2024</v>
      </c>
      <c r="B73" s="11">
        <v>9</v>
      </c>
      <c r="C73" s="12" t="s">
        <v>19</v>
      </c>
      <c r="D73" s="12" t="s">
        <v>61</v>
      </c>
      <c r="E73" s="12" t="s">
        <v>62</v>
      </c>
      <c r="F73" s="12" t="s">
        <v>63</v>
      </c>
      <c r="G73" s="12" t="s">
        <v>64</v>
      </c>
      <c r="H73" s="12" t="s">
        <v>124</v>
      </c>
      <c r="I73" s="12" t="s">
        <v>125</v>
      </c>
      <c r="J73" s="12" t="s">
        <v>26</v>
      </c>
      <c r="K73" s="12" t="s">
        <v>44</v>
      </c>
      <c r="L73" s="12" t="s">
        <v>45</v>
      </c>
      <c r="M73" s="12" t="s">
        <v>46</v>
      </c>
      <c r="N73" s="12" t="s">
        <v>110</v>
      </c>
      <c r="O73" s="16" t="s">
        <v>69</v>
      </c>
      <c r="P73" s="12" t="s">
        <v>70</v>
      </c>
      <c r="Q73" s="11">
        <v>0</v>
      </c>
      <c r="R73" s="11">
        <v>249</v>
      </c>
      <c r="S73" s="11">
        <v>249</v>
      </c>
    </row>
    <row r="74" spans="1:19" s="13" customFormat="1" ht="19.7" customHeight="1" x14ac:dyDescent="0.2">
      <c r="A74" s="10">
        <v>2024</v>
      </c>
      <c r="B74" s="11">
        <v>9</v>
      </c>
      <c r="C74" s="12" t="s">
        <v>19</v>
      </c>
      <c r="D74" s="12" t="s">
        <v>61</v>
      </c>
      <c r="E74" s="12" t="s">
        <v>62</v>
      </c>
      <c r="F74" s="12" t="s">
        <v>63</v>
      </c>
      <c r="G74" s="12" t="s">
        <v>64</v>
      </c>
      <c r="H74" s="12" t="s">
        <v>124</v>
      </c>
      <c r="I74" s="12" t="s">
        <v>125</v>
      </c>
      <c r="J74" s="12" t="s">
        <v>26</v>
      </c>
      <c r="K74" s="12" t="s">
        <v>44</v>
      </c>
      <c r="L74" s="12" t="s">
        <v>48</v>
      </c>
      <c r="M74" s="12" t="s">
        <v>46</v>
      </c>
      <c r="N74" s="12" t="s">
        <v>110</v>
      </c>
      <c r="O74" s="16" t="s">
        <v>69</v>
      </c>
      <c r="P74" s="12" t="s">
        <v>70</v>
      </c>
      <c r="Q74" s="11">
        <v>0</v>
      </c>
      <c r="R74" s="11">
        <v>2.1</v>
      </c>
      <c r="S74" s="11">
        <v>4.2</v>
      </c>
    </row>
    <row r="75" spans="1:19" s="13" customFormat="1" ht="19.7" customHeight="1" x14ac:dyDescent="0.2">
      <c r="A75" s="10">
        <v>2024</v>
      </c>
      <c r="B75" s="11">
        <v>9</v>
      </c>
      <c r="C75" s="12" t="s">
        <v>19</v>
      </c>
      <c r="D75" s="12" t="s">
        <v>61</v>
      </c>
      <c r="E75" s="12" t="s">
        <v>62</v>
      </c>
      <c r="F75" s="12" t="s">
        <v>63</v>
      </c>
      <c r="G75" s="12" t="s">
        <v>64</v>
      </c>
      <c r="H75" s="12" t="s">
        <v>124</v>
      </c>
      <c r="I75" s="12" t="s">
        <v>125</v>
      </c>
      <c r="J75" s="12" t="s">
        <v>26</v>
      </c>
      <c r="K75" s="12" t="s">
        <v>44</v>
      </c>
      <c r="L75" s="12" t="s">
        <v>48</v>
      </c>
      <c r="M75" s="12" t="s">
        <v>46</v>
      </c>
      <c r="N75" s="12" t="s">
        <v>110</v>
      </c>
      <c r="O75" s="16" t="s">
        <v>69</v>
      </c>
      <c r="P75" s="12" t="s">
        <v>70</v>
      </c>
      <c r="Q75" s="11">
        <v>0</v>
      </c>
      <c r="R75" s="11">
        <v>13.74</v>
      </c>
      <c r="S75" s="11">
        <v>13.74</v>
      </c>
    </row>
    <row r="76" spans="1:19" s="13" customFormat="1" ht="19.7" customHeight="1" x14ac:dyDescent="0.2">
      <c r="A76" s="10">
        <v>2024</v>
      </c>
      <c r="B76" s="11">
        <v>9</v>
      </c>
      <c r="C76" s="12" t="s">
        <v>19</v>
      </c>
      <c r="D76" s="12" t="s">
        <v>61</v>
      </c>
      <c r="E76" s="12" t="s">
        <v>62</v>
      </c>
      <c r="F76" s="12" t="s">
        <v>63</v>
      </c>
      <c r="G76" s="12" t="s">
        <v>64</v>
      </c>
      <c r="H76" s="12" t="s">
        <v>124</v>
      </c>
      <c r="I76" s="12" t="s">
        <v>125</v>
      </c>
      <c r="J76" s="12" t="s">
        <v>26</v>
      </c>
      <c r="K76" s="12" t="s">
        <v>44</v>
      </c>
      <c r="L76" s="12" t="s">
        <v>48</v>
      </c>
      <c r="M76" s="12" t="s">
        <v>46</v>
      </c>
      <c r="N76" s="12" t="s">
        <v>110</v>
      </c>
      <c r="O76" s="16" t="s">
        <v>69</v>
      </c>
      <c r="P76" s="12" t="s">
        <v>70</v>
      </c>
      <c r="Q76" s="11">
        <v>0</v>
      </c>
      <c r="R76" s="11">
        <v>14.94</v>
      </c>
      <c r="S76" s="11">
        <v>14.94</v>
      </c>
    </row>
    <row r="77" spans="1:19" s="13" customFormat="1" ht="19.7" customHeight="1" x14ac:dyDescent="0.2">
      <c r="A77" s="10">
        <v>2024</v>
      </c>
      <c r="B77" s="11">
        <v>9</v>
      </c>
      <c r="C77" s="12" t="s">
        <v>19</v>
      </c>
      <c r="D77" s="12" t="s">
        <v>61</v>
      </c>
      <c r="E77" s="12" t="s">
        <v>62</v>
      </c>
      <c r="F77" s="12" t="s">
        <v>63</v>
      </c>
      <c r="G77" s="12" t="s">
        <v>64</v>
      </c>
      <c r="H77" s="12" t="s">
        <v>124</v>
      </c>
      <c r="I77" s="12" t="s">
        <v>125</v>
      </c>
      <c r="J77" s="12" t="s">
        <v>26</v>
      </c>
      <c r="K77" s="12" t="s">
        <v>44</v>
      </c>
      <c r="L77" s="12" t="s">
        <v>77</v>
      </c>
      <c r="M77" s="12" t="s">
        <v>46</v>
      </c>
      <c r="N77" s="12" t="s">
        <v>110</v>
      </c>
      <c r="O77" s="16" t="s">
        <v>69</v>
      </c>
      <c r="P77" s="12" t="s">
        <v>70</v>
      </c>
      <c r="Q77" s="11">
        <v>0</v>
      </c>
      <c r="R77" s="11">
        <v>35</v>
      </c>
      <c r="S77" s="11">
        <v>70</v>
      </c>
    </row>
    <row r="78" spans="1:19" s="13" customFormat="1" ht="19.7" hidden="1" customHeight="1" x14ac:dyDescent="0.2">
      <c r="A78" s="10">
        <v>2024</v>
      </c>
      <c r="B78" s="11">
        <v>9</v>
      </c>
      <c r="C78" s="12" t="s">
        <v>19</v>
      </c>
      <c r="D78" s="12" t="s">
        <v>61</v>
      </c>
      <c r="E78" s="12" t="s">
        <v>62</v>
      </c>
      <c r="F78" s="12" t="s">
        <v>63</v>
      </c>
      <c r="G78" s="12" t="s">
        <v>64</v>
      </c>
      <c r="H78" s="12" t="s">
        <v>127</v>
      </c>
      <c r="I78" s="12" t="s">
        <v>128</v>
      </c>
      <c r="J78" s="12" t="s">
        <v>26</v>
      </c>
      <c r="K78" s="12" t="s">
        <v>27</v>
      </c>
      <c r="L78" s="12" t="s">
        <v>27</v>
      </c>
      <c r="M78" s="12" t="s">
        <v>28</v>
      </c>
      <c r="N78" s="12" t="s">
        <v>129</v>
      </c>
      <c r="O78" s="12" t="s">
        <v>122</v>
      </c>
      <c r="P78" s="12" t="s">
        <v>123</v>
      </c>
      <c r="Q78" s="11">
        <v>0</v>
      </c>
      <c r="R78" s="11">
        <v>789.49</v>
      </c>
      <c r="S78" s="11">
        <v>789.49</v>
      </c>
    </row>
    <row r="79" spans="1:19" s="13" customFormat="1" ht="19.7" hidden="1" customHeight="1" x14ac:dyDescent="0.2">
      <c r="A79" s="10">
        <v>2024</v>
      </c>
      <c r="B79" s="11">
        <v>9</v>
      </c>
      <c r="C79" s="12" t="s">
        <v>19</v>
      </c>
      <c r="D79" s="12" t="s">
        <v>61</v>
      </c>
      <c r="E79" s="12" t="s">
        <v>62</v>
      </c>
      <c r="F79" s="12" t="s">
        <v>63</v>
      </c>
      <c r="G79" s="12" t="s">
        <v>64</v>
      </c>
      <c r="H79" s="12" t="s">
        <v>130</v>
      </c>
      <c r="I79" s="12" t="s">
        <v>131</v>
      </c>
      <c r="J79" s="12" t="s">
        <v>26</v>
      </c>
      <c r="K79" s="12" t="s">
        <v>44</v>
      </c>
      <c r="L79" s="12" t="s">
        <v>45</v>
      </c>
      <c r="M79" s="12" t="s">
        <v>46</v>
      </c>
      <c r="N79" s="12" t="s">
        <v>110</v>
      </c>
      <c r="O79" s="12" t="s">
        <v>122</v>
      </c>
      <c r="P79" s="12" t="s">
        <v>123</v>
      </c>
      <c r="Q79" s="11">
        <v>0</v>
      </c>
      <c r="R79" s="11">
        <v>169</v>
      </c>
      <c r="S79" s="11">
        <v>338</v>
      </c>
    </row>
    <row r="80" spans="1:19" s="13" customFormat="1" ht="19.7" hidden="1" customHeight="1" x14ac:dyDescent="0.2">
      <c r="A80" s="10">
        <v>2024</v>
      </c>
      <c r="B80" s="11">
        <v>9</v>
      </c>
      <c r="C80" s="12" t="s">
        <v>19</v>
      </c>
      <c r="D80" s="12" t="s">
        <v>61</v>
      </c>
      <c r="E80" s="12" t="s">
        <v>62</v>
      </c>
      <c r="F80" s="12" t="s">
        <v>63</v>
      </c>
      <c r="G80" s="12" t="s">
        <v>64</v>
      </c>
      <c r="H80" s="12" t="s">
        <v>130</v>
      </c>
      <c r="I80" s="12" t="s">
        <v>131</v>
      </c>
      <c r="J80" s="12" t="s">
        <v>26</v>
      </c>
      <c r="K80" s="12" t="s">
        <v>44</v>
      </c>
      <c r="L80" s="12" t="s">
        <v>48</v>
      </c>
      <c r="M80" s="12" t="s">
        <v>46</v>
      </c>
      <c r="N80" s="12" t="s">
        <v>110</v>
      </c>
      <c r="O80" s="12" t="s">
        <v>122</v>
      </c>
      <c r="P80" s="12" t="s">
        <v>123</v>
      </c>
      <c r="Q80" s="11">
        <v>0</v>
      </c>
      <c r="R80" s="11">
        <v>10.14</v>
      </c>
      <c r="S80" s="11">
        <v>20.28</v>
      </c>
    </row>
    <row r="81" spans="1:19" s="13" customFormat="1" ht="19.7" hidden="1" customHeight="1" x14ac:dyDescent="0.2">
      <c r="A81" s="10">
        <v>2024</v>
      </c>
      <c r="B81" s="11">
        <v>9</v>
      </c>
      <c r="C81" s="12" t="s">
        <v>19</v>
      </c>
      <c r="D81" s="12" t="s">
        <v>61</v>
      </c>
      <c r="E81" s="12" t="s">
        <v>62</v>
      </c>
      <c r="F81" s="12" t="s">
        <v>63</v>
      </c>
      <c r="G81" s="12" t="s">
        <v>64</v>
      </c>
      <c r="H81" s="12" t="s">
        <v>132</v>
      </c>
      <c r="I81" s="12" t="s">
        <v>133</v>
      </c>
      <c r="J81" s="12" t="s">
        <v>26</v>
      </c>
      <c r="K81" s="12" t="s">
        <v>54</v>
      </c>
      <c r="L81" s="12" t="s">
        <v>54</v>
      </c>
      <c r="M81" s="12" t="s">
        <v>55</v>
      </c>
      <c r="N81" s="12" t="s">
        <v>134</v>
      </c>
      <c r="O81" s="12" t="s">
        <v>122</v>
      </c>
      <c r="P81" s="12" t="s">
        <v>123</v>
      </c>
      <c r="Q81" s="11">
        <v>0</v>
      </c>
      <c r="R81" s="11">
        <v>50.59</v>
      </c>
      <c r="S81" s="11">
        <v>50.59</v>
      </c>
    </row>
    <row r="82" spans="1:19" s="13" customFormat="1" ht="19.7" hidden="1" customHeight="1" x14ac:dyDescent="0.2">
      <c r="A82" s="10">
        <v>2024</v>
      </c>
      <c r="B82" s="11">
        <v>9</v>
      </c>
      <c r="C82" s="12" t="s">
        <v>19</v>
      </c>
      <c r="D82" s="12" t="s">
        <v>61</v>
      </c>
      <c r="E82" s="12" t="s">
        <v>62</v>
      </c>
      <c r="F82" s="12" t="s">
        <v>63</v>
      </c>
      <c r="G82" s="12" t="s">
        <v>64</v>
      </c>
      <c r="H82" s="12" t="s">
        <v>135</v>
      </c>
      <c r="I82" s="12" t="s">
        <v>136</v>
      </c>
      <c r="J82" s="12" t="s">
        <v>26</v>
      </c>
      <c r="K82" s="12" t="s">
        <v>54</v>
      </c>
      <c r="L82" s="12" t="s">
        <v>54</v>
      </c>
      <c r="M82" s="12" t="s">
        <v>55</v>
      </c>
      <c r="N82" s="12" t="s">
        <v>137</v>
      </c>
      <c r="O82" s="12" t="s">
        <v>122</v>
      </c>
      <c r="P82" s="12" t="s">
        <v>123</v>
      </c>
      <c r="Q82" s="11">
        <v>0</v>
      </c>
      <c r="R82" s="11">
        <v>45.61</v>
      </c>
      <c r="S82" s="11">
        <v>45.61</v>
      </c>
    </row>
    <row r="83" spans="1:19" s="13" customFormat="1" ht="19.7" hidden="1" customHeight="1" x14ac:dyDescent="0.2">
      <c r="A83" s="10">
        <v>2024</v>
      </c>
      <c r="B83" s="11">
        <v>9</v>
      </c>
      <c r="C83" s="12" t="s">
        <v>19</v>
      </c>
      <c r="D83" s="12" t="s">
        <v>61</v>
      </c>
      <c r="E83" s="12" t="s">
        <v>62</v>
      </c>
      <c r="F83" s="12" t="s">
        <v>63</v>
      </c>
      <c r="G83" s="12" t="s">
        <v>64</v>
      </c>
      <c r="H83" s="12" t="s">
        <v>138</v>
      </c>
      <c r="I83" s="12" t="s">
        <v>139</v>
      </c>
      <c r="J83" s="12" t="s">
        <v>26</v>
      </c>
      <c r="K83" s="12" t="s">
        <v>54</v>
      </c>
      <c r="L83" s="12" t="s">
        <v>54</v>
      </c>
      <c r="M83" s="12" t="s">
        <v>55</v>
      </c>
      <c r="N83" s="12" t="s">
        <v>140</v>
      </c>
      <c r="O83" s="12" t="s">
        <v>122</v>
      </c>
      <c r="P83" s="12" t="s">
        <v>123</v>
      </c>
      <c r="Q83" s="11">
        <v>0</v>
      </c>
      <c r="R83" s="11">
        <v>62.96</v>
      </c>
      <c r="S83" s="11">
        <v>62.96</v>
      </c>
    </row>
    <row r="84" spans="1:19" s="13" customFormat="1" ht="19.7" hidden="1" customHeight="1" x14ac:dyDescent="0.2">
      <c r="A84" s="10">
        <v>2024</v>
      </c>
      <c r="B84" s="11">
        <v>9</v>
      </c>
      <c r="C84" s="12" t="s">
        <v>19</v>
      </c>
      <c r="D84" s="12" t="s">
        <v>61</v>
      </c>
      <c r="E84" s="12" t="s">
        <v>62</v>
      </c>
      <c r="F84" s="12" t="s">
        <v>63</v>
      </c>
      <c r="G84" s="12" t="s">
        <v>64</v>
      </c>
      <c r="H84" s="12" t="s">
        <v>141</v>
      </c>
      <c r="I84" s="12" t="s">
        <v>142</v>
      </c>
      <c r="J84" s="12" t="s">
        <v>26</v>
      </c>
      <c r="K84" s="12" t="s">
        <v>32</v>
      </c>
      <c r="L84" s="12" t="s">
        <v>32</v>
      </c>
      <c r="M84" s="12" t="s">
        <v>28</v>
      </c>
      <c r="N84" s="12" t="s">
        <v>143</v>
      </c>
      <c r="O84" s="12" t="s">
        <v>122</v>
      </c>
      <c r="P84" s="12" t="s">
        <v>123</v>
      </c>
      <c r="Q84" s="11">
        <v>0</v>
      </c>
      <c r="R84" s="11">
        <v>9</v>
      </c>
      <c r="S84" s="11">
        <v>9</v>
      </c>
    </row>
    <row r="85" spans="1:19" s="13" customFormat="1" ht="19.7" customHeight="1" x14ac:dyDescent="0.2">
      <c r="A85" s="10">
        <v>2024</v>
      </c>
      <c r="B85" s="11">
        <v>12</v>
      </c>
      <c r="C85" s="12" t="s">
        <v>19</v>
      </c>
      <c r="D85" s="12" t="s">
        <v>61</v>
      </c>
      <c r="E85" s="12" t="s">
        <v>62</v>
      </c>
      <c r="F85" s="12" t="s">
        <v>63</v>
      </c>
      <c r="G85" s="12" t="s">
        <v>64</v>
      </c>
      <c r="H85" s="12" t="s">
        <v>144</v>
      </c>
      <c r="I85" s="12" t="s">
        <v>145</v>
      </c>
      <c r="J85" s="12" t="s">
        <v>35</v>
      </c>
      <c r="K85" s="12" t="s">
        <v>36</v>
      </c>
      <c r="L85" s="12" t="s">
        <v>40</v>
      </c>
      <c r="M85" s="12" t="s">
        <v>38</v>
      </c>
      <c r="N85" s="12" t="s">
        <v>146</v>
      </c>
      <c r="O85" s="16" t="s">
        <v>69</v>
      </c>
      <c r="P85" s="12" t="s">
        <v>70</v>
      </c>
      <c r="Q85" s="11">
        <v>1</v>
      </c>
      <c r="R85" s="11">
        <v>17.739999999999998</v>
      </c>
      <c r="S85" s="11">
        <v>17.739999999999998</v>
      </c>
    </row>
    <row r="86" spans="1:19" s="13" customFormat="1" ht="19.7" customHeight="1" x14ac:dyDescent="0.2">
      <c r="A86" s="10">
        <v>2024</v>
      </c>
      <c r="B86" s="11">
        <v>12</v>
      </c>
      <c r="C86" s="12" t="s">
        <v>19</v>
      </c>
      <c r="D86" s="12" t="s">
        <v>61</v>
      </c>
      <c r="E86" s="12" t="s">
        <v>62</v>
      </c>
      <c r="F86" s="12" t="s">
        <v>63</v>
      </c>
      <c r="G86" s="12" t="s">
        <v>64</v>
      </c>
      <c r="H86" s="12" t="s">
        <v>144</v>
      </c>
      <c r="I86" s="12" t="s">
        <v>145</v>
      </c>
      <c r="J86" s="12" t="s">
        <v>26</v>
      </c>
      <c r="K86" s="12" t="s">
        <v>44</v>
      </c>
      <c r="L86" s="12" t="s">
        <v>75</v>
      </c>
      <c r="M86" s="12" t="s">
        <v>76</v>
      </c>
      <c r="N86" s="12" t="s">
        <v>74</v>
      </c>
      <c r="O86" s="16" t="s">
        <v>69</v>
      </c>
      <c r="P86" s="12" t="s">
        <v>70</v>
      </c>
      <c r="Q86" s="11">
        <v>0</v>
      </c>
      <c r="R86" s="11">
        <v>70.36</v>
      </c>
      <c r="S86" s="11">
        <v>140.72</v>
      </c>
    </row>
    <row r="87" spans="1:19" s="13" customFormat="1" ht="19.7" customHeight="1" x14ac:dyDescent="0.2">
      <c r="A87" s="10">
        <v>2024</v>
      </c>
      <c r="B87" s="11">
        <v>12</v>
      </c>
      <c r="C87" s="12" t="s">
        <v>19</v>
      </c>
      <c r="D87" s="12" t="s">
        <v>61</v>
      </c>
      <c r="E87" s="12" t="s">
        <v>62</v>
      </c>
      <c r="F87" s="12" t="s">
        <v>63</v>
      </c>
      <c r="G87" s="12" t="s">
        <v>64</v>
      </c>
      <c r="H87" s="12" t="s">
        <v>144</v>
      </c>
      <c r="I87" s="12" t="s">
        <v>145</v>
      </c>
      <c r="J87" s="12" t="s">
        <v>26</v>
      </c>
      <c r="K87" s="12" t="s">
        <v>44</v>
      </c>
      <c r="L87" s="12" t="s">
        <v>45</v>
      </c>
      <c r="M87" s="12" t="s">
        <v>46</v>
      </c>
      <c r="N87" s="12" t="s">
        <v>74</v>
      </c>
      <c r="O87" s="16" t="s">
        <v>69</v>
      </c>
      <c r="P87" s="12" t="s">
        <v>70</v>
      </c>
      <c r="Q87" s="11">
        <v>0</v>
      </c>
      <c r="R87" s="11">
        <v>237.3</v>
      </c>
      <c r="S87" s="11">
        <v>474.6</v>
      </c>
    </row>
    <row r="88" spans="1:19" s="13" customFormat="1" ht="19.7" customHeight="1" x14ac:dyDescent="0.2">
      <c r="A88" s="10">
        <v>2024</v>
      </c>
      <c r="B88" s="11">
        <v>12</v>
      </c>
      <c r="C88" s="12" t="s">
        <v>19</v>
      </c>
      <c r="D88" s="12" t="s">
        <v>61</v>
      </c>
      <c r="E88" s="12" t="s">
        <v>62</v>
      </c>
      <c r="F88" s="12" t="s">
        <v>63</v>
      </c>
      <c r="G88" s="12" t="s">
        <v>64</v>
      </c>
      <c r="H88" s="12" t="s">
        <v>144</v>
      </c>
      <c r="I88" s="12" t="s">
        <v>145</v>
      </c>
      <c r="J88" s="12" t="s">
        <v>26</v>
      </c>
      <c r="K88" s="12" t="s">
        <v>44</v>
      </c>
      <c r="L88" s="12" t="s">
        <v>48</v>
      </c>
      <c r="M88" s="12" t="s">
        <v>46</v>
      </c>
      <c r="N88" s="12" t="s">
        <v>74</v>
      </c>
      <c r="O88" s="16" t="s">
        <v>69</v>
      </c>
      <c r="P88" s="12" t="s">
        <v>70</v>
      </c>
      <c r="Q88" s="11">
        <v>0</v>
      </c>
      <c r="R88" s="11">
        <v>0.21</v>
      </c>
      <c r="S88" s="11">
        <v>0.42</v>
      </c>
    </row>
    <row r="89" spans="1:19" s="13" customFormat="1" ht="19.7" customHeight="1" x14ac:dyDescent="0.2">
      <c r="A89" s="10">
        <v>2024</v>
      </c>
      <c r="B89" s="11">
        <v>12</v>
      </c>
      <c r="C89" s="12" t="s">
        <v>19</v>
      </c>
      <c r="D89" s="12" t="s">
        <v>61</v>
      </c>
      <c r="E89" s="12" t="s">
        <v>62</v>
      </c>
      <c r="F89" s="12" t="s">
        <v>63</v>
      </c>
      <c r="G89" s="12" t="s">
        <v>64</v>
      </c>
      <c r="H89" s="12" t="s">
        <v>144</v>
      </c>
      <c r="I89" s="12" t="s">
        <v>145</v>
      </c>
      <c r="J89" s="12" t="s">
        <v>26</v>
      </c>
      <c r="K89" s="12" t="s">
        <v>44</v>
      </c>
      <c r="L89" s="12" t="s">
        <v>48</v>
      </c>
      <c r="M89" s="12" t="s">
        <v>46</v>
      </c>
      <c r="N89" s="12" t="s">
        <v>74</v>
      </c>
      <c r="O89" s="16" t="s">
        <v>69</v>
      </c>
      <c r="P89" s="12" t="s">
        <v>70</v>
      </c>
      <c r="Q89" s="11">
        <v>0</v>
      </c>
      <c r="R89" s="11">
        <v>0.39</v>
      </c>
      <c r="S89" s="11">
        <v>0.78</v>
      </c>
    </row>
    <row r="90" spans="1:19" s="13" customFormat="1" ht="19.7" customHeight="1" x14ac:dyDescent="0.2">
      <c r="A90" s="10">
        <v>2024</v>
      </c>
      <c r="B90" s="11">
        <v>12</v>
      </c>
      <c r="C90" s="12" t="s">
        <v>19</v>
      </c>
      <c r="D90" s="12" t="s">
        <v>61</v>
      </c>
      <c r="E90" s="12" t="s">
        <v>62</v>
      </c>
      <c r="F90" s="12" t="s">
        <v>63</v>
      </c>
      <c r="G90" s="12" t="s">
        <v>64</v>
      </c>
      <c r="H90" s="12" t="s">
        <v>144</v>
      </c>
      <c r="I90" s="12" t="s">
        <v>145</v>
      </c>
      <c r="J90" s="12" t="s">
        <v>26</v>
      </c>
      <c r="K90" s="12" t="s">
        <v>44</v>
      </c>
      <c r="L90" s="12" t="s">
        <v>48</v>
      </c>
      <c r="M90" s="12" t="s">
        <v>46</v>
      </c>
      <c r="N90" s="12" t="s">
        <v>74</v>
      </c>
      <c r="O90" s="16" t="s">
        <v>69</v>
      </c>
      <c r="P90" s="12" t="s">
        <v>70</v>
      </c>
      <c r="Q90" s="11">
        <v>0</v>
      </c>
      <c r="R90" s="11">
        <v>3.56</v>
      </c>
      <c r="S90" s="11">
        <v>7.12</v>
      </c>
    </row>
    <row r="91" spans="1:19" s="13" customFormat="1" ht="19.7" customHeight="1" x14ac:dyDescent="0.2">
      <c r="A91" s="10">
        <v>2024</v>
      </c>
      <c r="B91" s="11">
        <v>12</v>
      </c>
      <c r="C91" s="12" t="s">
        <v>19</v>
      </c>
      <c r="D91" s="12" t="s">
        <v>61</v>
      </c>
      <c r="E91" s="12" t="s">
        <v>62</v>
      </c>
      <c r="F91" s="12" t="s">
        <v>63</v>
      </c>
      <c r="G91" s="12" t="s">
        <v>64</v>
      </c>
      <c r="H91" s="12" t="s">
        <v>144</v>
      </c>
      <c r="I91" s="12" t="s">
        <v>145</v>
      </c>
      <c r="J91" s="12" t="s">
        <v>26</v>
      </c>
      <c r="K91" s="12" t="s">
        <v>44</v>
      </c>
      <c r="L91" s="12" t="s">
        <v>48</v>
      </c>
      <c r="M91" s="12" t="s">
        <v>46</v>
      </c>
      <c r="N91" s="12" t="s">
        <v>74</v>
      </c>
      <c r="O91" s="16" t="s">
        <v>69</v>
      </c>
      <c r="P91" s="12" t="s">
        <v>70</v>
      </c>
      <c r="Q91" s="11">
        <v>0</v>
      </c>
      <c r="R91" s="11">
        <v>14.24</v>
      </c>
      <c r="S91" s="11">
        <v>28.48</v>
      </c>
    </row>
    <row r="92" spans="1:19" s="13" customFormat="1" ht="19.7" customHeight="1" x14ac:dyDescent="0.2">
      <c r="A92" s="10">
        <v>2024</v>
      </c>
      <c r="B92" s="11">
        <v>12</v>
      </c>
      <c r="C92" s="12" t="s">
        <v>19</v>
      </c>
      <c r="D92" s="12" t="s">
        <v>61</v>
      </c>
      <c r="E92" s="12" t="s">
        <v>62</v>
      </c>
      <c r="F92" s="12" t="s">
        <v>63</v>
      </c>
      <c r="G92" s="12" t="s">
        <v>64</v>
      </c>
      <c r="H92" s="12" t="s">
        <v>144</v>
      </c>
      <c r="I92" s="12" t="s">
        <v>145</v>
      </c>
      <c r="J92" s="12" t="s">
        <v>26</v>
      </c>
      <c r="K92" s="12" t="s">
        <v>44</v>
      </c>
      <c r="L92" s="12" t="s">
        <v>48</v>
      </c>
      <c r="M92" s="12" t="s">
        <v>46</v>
      </c>
      <c r="N92" s="12" t="s">
        <v>74</v>
      </c>
      <c r="O92" s="16" t="s">
        <v>69</v>
      </c>
      <c r="P92" s="12" t="s">
        <v>70</v>
      </c>
      <c r="Q92" s="11">
        <v>0</v>
      </c>
      <c r="R92" s="11">
        <v>26.1</v>
      </c>
      <c r="S92" s="11">
        <v>52.2</v>
      </c>
    </row>
    <row r="93" spans="1:19" s="13" customFormat="1" ht="19.7" hidden="1" customHeight="1" x14ac:dyDescent="0.2">
      <c r="A93" s="10">
        <v>2025</v>
      </c>
      <c r="B93" s="11">
        <v>1</v>
      </c>
      <c r="C93" s="12" t="s">
        <v>19</v>
      </c>
      <c r="D93" s="12" t="s">
        <v>20</v>
      </c>
      <c r="E93" s="12" t="s">
        <v>21</v>
      </c>
      <c r="F93" s="12" t="s">
        <v>22</v>
      </c>
      <c r="G93" s="12" t="s">
        <v>23</v>
      </c>
      <c r="H93" s="12" t="s">
        <v>147</v>
      </c>
      <c r="I93" s="12"/>
      <c r="J93" s="12" t="s">
        <v>26</v>
      </c>
      <c r="K93" s="12" t="s">
        <v>32</v>
      </c>
      <c r="L93" s="12" t="s">
        <v>32</v>
      </c>
      <c r="M93" s="12" t="s">
        <v>28</v>
      </c>
      <c r="N93" s="12" t="s">
        <v>148</v>
      </c>
      <c r="O93" s="12" t="s">
        <v>97</v>
      </c>
      <c r="P93" s="12" t="s">
        <v>98</v>
      </c>
      <c r="Q93" s="11">
        <v>0</v>
      </c>
      <c r="R93" s="11">
        <v>9</v>
      </c>
      <c r="S93" s="11">
        <v>9</v>
      </c>
    </row>
    <row r="94" spans="1:19" s="13" customFormat="1" ht="19.7" hidden="1" customHeight="1" x14ac:dyDescent="0.2">
      <c r="A94" s="10">
        <v>2025</v>
      </c>
      <c r="B94" s="11">
        <v>1</v>
      </c>
      <c r="C94" s="12" t="s">
        <v>19</v>
      </c>
      <c r="D94" s="12" t="s">
        <v>20</v>
      </c>
      <c r="E94" s="12" t="s">
        <v>21</v>
      </c>
      <c r="F94" s="12" t="s">
        <v>22</v>
      </c>
      <c r="G94" s="12" t="s">
        <v>23</v>
      </c>
      <c r="H94" s="12" t="s">
        <v>149</v>
      </c>
      <c r="I94" s="12"/>
      <c r="J94" s="12" t="s">
        <v>35</v>
      </c>
      <c r="K94" s="12" t="s">
        <v>36</v>
      </c>
      <c r="L94" s="12" t="s">
        <v>37</v>
      </c>
      <c r="M94" s="12" t="s">
        <v>38</v>
      </c>
      <c r="N94" s="12" t="s">
        <v>150</v>
      </c>
      <c r="O94" s="12" t="s">
        <v>97</v>
      </c>
      <c r="P94" s="12" t="s">
        <v>98</v>
      </c>
      <c r="Q94" s="11">
        <v>1</v>
      </c>
      <c r="R94" s="11">
        <v>5.0999999999999996</v>
      </c>
      <c r="S94" s="11">
        <v>5.0999999999999996</v>
      </c>
    </row>
    <row r="95" spans="1:19" s="13" customFormat="1" ht="19.7" hidden="1" customHeight="1" x14ac:dyDescent="0.2">
      <c r="A95" s="10">
        <v>2025</v>
      </c>
      <c r="B95" s="11">
        <v>1</v>
      </c>
      <c r="C95" s="12" t="s">
        <v>19</v>
      </c>
      <c r="D95" s="12" t="s">
        <v>20</v>
      </c>
      <c r="E95" s="12" t="s">
        <v>21</v>
      </c>
      <c r="F95" s="12" t="s">
        <v>22</v>
      </c>
      <c r="G95" s="12" t="s">
        <v>23</v>
      </c>
      <c r="H95" s="12" t="s">
        <v>149</v>
      </c>
      <c r="I95" s="12"/>
      <c r="J95" s="12" t="s">
        <v>35</v>
      </c>
      <c r="K95" s="12" t="s">
        <v>36</v>
      </c>
      <c r="L95" s="12" t="s">
        <v>40</v>
      </c>
      <c r="M95" s="12" t="s">
        <v>38</v>
      </c>
      <c r="N95" s="12" t="s">
        <v>151</v>
      </c>
      <c r="O95" s="12" t="s">
        <v>97</v>
      </c>
      <c r="P95" s="12" t="s">
        <v>98</v>
      </c>
      <c r="Q95" s="11">
        <v>1</v>
      </c>
      <c r="R95" s="11">
        <v>22.84</v>
      </c>
      <c r="S95" s="11">
        <v>22.84</v>
      </c>
    </row>
    <row r="96" spans="1:19" s="13" customFormat="1" ht="19.7" hidden="1" customHeight="1" x14ac:dyDescent="0.2">
      <c r="A96" s="10">
        <v>2025</v>
      </c>
      <c r="B96" s="11">
        <v>1</v>
      </c>
      <c r="C96" s="12" t="s">
        <v>19</v>
      </c>
      <c r="D96" s="12" t="s">
        <v>20</v>
      </c>
      <c r="E96" s="12" t="s">
        <v>21</v>
      </c>
      <c r="F96" s="12" t="s">
        <v>22</v>
      </c>
      <c r="G96" s="12" t="s">
        <v>23</v>
      </c>
      <c r="H96" s="12" t="s">
        <v>149</v>
      </c>
      <c r="I96" s="12"/>
      <c r="J96" s="12" t="s">
        <v>35</v>
      </c>
      <c r="K96" s="12" t="s">
        <v>36</v>
      </c>
      <c r="L96" s="12" t="s">
        <v>40</v>
      </c>
      <c r="M96" s="12" t="s">
        <v>38</v>
      </c>
      <c r="N96" s="12" t="s">
        <v>150</v>
      </c>
      <c r="O96" s="12" t="s">
        <v>97</v>
      </c>
      <c r="P96" s="12" t="s">
        <v>98</v>
      </c>
      <c r="Q96" s="11">
        <v>1</v>
      </c>
      <c r="R96" s="11">
        <v>27.6</v>
      </c>
      <c r="S96" s="11">
        <v>27.6</v>
      </c>
    </row>
    <row r="97" spans="1:19" s="13" customFormat="1" ht="19.7" hidden="1" customHeight="1" x14ac:dyDescent="0.2">
      <c r="A97" s="10">
        <v>2025</v>
      </c>
      <c r="B97" s="11">
        <v>1</v>
      </c>
      <c r="C97" s="12" t="s">
        <v>19</v>
      </c>
      <c r="D97" s="12" t="s">
        <v>20</v>
      </c>
      <c r="E97" s="12" t="s">
        <v>21</v>
      </c>
      <c r="F97" s="12" t="s">
        <v>22</v>
      </c>
      <c r="G97" s="12" t="s">
        <v>23</v>
      </c>
      <c r="H97" s="12" t="s">
        <v>99</v>
      </c>
      <c r="I97" s="12"/>
      <c r="J97" s="12" t="s">
        <v>26</v>
      </c>
      <c r="K97" s="12" t="s">
        <v>27</v>
      </c>
      <c r="L97" s="12" t="s">
        <v>27</v>
      </c>
      <c r="M97" s="12" t="s">
        <v>28</v>
      </c>
      <c r="N97" s="12" t="s">
        <v>152</v>
      </c>
      <c r="O97" s="12" t="s">
        <v>97</v>
      </c>
      <c r="P97" s="12" t="s">
        <v>98</v>
      </c>
      <c r="Q97" s="11">
        <v>0</v>
      </c>
      <c r="R97" s="11">
        <v>292.95999999999998</v>
      </c>
      <c r="S97" s="11">
        <v>292.95999999999998</v>
      </c>
    </row>
    <row r="98" spans="1:19" s="13" customFormat="1" ht="19.7" hidden="1" customHeight="1" x14ac:dyDescent="0.2">
      <c r="A98" s="10">
        <v>2025</v>
      </c>
      <c r="B98" s="11">
        <v>1</v>
      </c>
      <c r="C98" s="12" t="s">
        <v>19</v>
      </c>
      <c r="D98" s="12" t="s">
        <v>20</v>
      </c>
      <c r="E98" s="12" t="s">
        <v>21</v>
      </c>
      <c r="F98" s="12" t="s">
        <v>22</v>
      </c>
      <c r="G98" s="12" t="s">
        <v>23</v>
      </c>
      <c r="H98" s="12" t="s">
        <v>153</v>
      </c>
      <c r="I98" s="12"/>
      <c r="J98" s="12" t="s">
        <v>26</v>
      </c>
      <c r="K98" s="12" t="s">
        <v>54</v>
      </c>
      <c r="L98" s="12" t="s">
        <v>54</v>
      </c>
      <c r="M98" s="12" t="s">
        <v>55</v>
      </c>
      <c r="N98" s="12" t="s">
        <v>154</v>
      </c>
      <c r="O98" s="12" t="s">
        <v>97</v>
      </c>
      <c r="P98" s="12" t="s">
        <v>98</v>
      </c>
      <c r="Q98" s="11">
        <v>0</v>
      </c>
      <c r="R98" s="11">
        <v>112.72</v>
      </c>
      <c r="S98" s="11">
        <v>112.72</v>
      </c>
    </row>
    <row r="99" spans="1:19" s="13" customFormat="1" ht="19.7" hidden="1" customHeight="1" x14ac:dyDescent="0.2">
      <c r="A99" s="10">
        <v>2025</v>
      </c>
      <c r="B99" s="11">
        <v>1</v>
      </c>
      <c r="C99" s="12" t="s">
        <v>19</v>
      </c>
      <c r="D99" s="12" t="s">
        <v>20</v>
      </c>
      <c r="E99" s="12" t="s">
        <v>21</v>
      </c>
      <c r="F99" s="12" t="s">
        <v>22</v>
      </c>
      <c r="G99" s="12" t="s">
        <v>23</v>
      </c>
      <c r="H99" s="12" t="s">
        <v>155</v>
      </c>
      <c r="I99" s="12"/>
      <c r="J99" s="12" t="s">
        <v>26</v>
      </c>
      <c r="K99" s="12" t="s">
        <v>54</v>
      </c>
      <c r="L99" s="12" t="s">
        <v>54</v>
      </c>
      <c r="M99" s="12" t="s">
        <v>55</v>
      </c>
      <c r="N99" s="12" t="s">
        <v>156</v>
      </c>
      <c r="O99" s="12" t="s">
        <v>97</v>
      </c>
      <c r="P99" s="12" t="s">
        <v>98</v>
      </c>
      <c r="Q99" s="11">
        <v>0</v>
      </c>
      <c r="R99" s="11">
        <v>26.96</v>
      </c>
      <c r="S99" s="11">
        <v>26.96</v>
      </c>
    </row>
    <row r="100" spans="1:19" s="13" customFormat="1" ht="19.7" hidden="1" customHeight="1" x14ac:dyDescent="0.2">
      <c r="A100" s="10">
        <v>2025</v>
      </c>
      <c r="B100" s="11">
        <v>1</v>
      </c>
      <c r="C100" s="12" t="s">
        <v>19</v>
      </c>
      <c r="D100" s="12" t="s">
        <v>20</v>
      </c>
      <c r="E100" s="12" t="s">
        <v>21</v>
      </c>
      <c r="F100" s="12" t="s">
        <v>22</v>
      </c>
      <c r="G100" s="12" t="s">
        <v>23</v>
      </c>
      <c r="H100" s="12" t="s">
        <v>157</v>
      </c>
      <c r="I100" s="12"/>
      <c r="J100" s="12" t="s">
        <v>26</v>
      </c>
      <c r="K100" s="12" t="s">
        <v>44</v>
      </c>
      <c r="L100" s="12" t="s">
        <v>45</v>
      </c>
      <c r="M100" s="12" t="s">
        <v>46</v>
      </c>
      <c r="N100" s="12" t="s">
        <v>158</v>
      </c>
      <c r="O100" s="12" t="s">
        <v>97</v>
      </c>
      <c r="P100" s="12" t="s">
        <v>98</v>
      </c>
      <c r="Q100" s="11">
        <v>0</v>
      </c>
      <c r="R100" s="11">
        <v>139</v>
      </c>
      <c r="S100" s="11">
        <v>139</v>
      </c>
    </row>
    <row r="101" spans="1:19" s="13" customFormat="1" ht="19.7" hidden="1" customHeight="1" x14ac:dyDescent="0.2">
      <c r="A101" s="10">
        <v>2025</v>
      </c>
      <c r="B101" s="11">
        <v>1</v>
      </c>
      <c r="C101" s="12" t="s">
        <v>19</v>
      </c>
      <c r="D101" s="12" t="s">
        <v>20</v>
      </c>
      <c r="E101" s="12" t="s">
        <v>21</v>
      </c>
      <c r="F101" s="12" t="s">
        <v>22</v>
      </c>
      <c r="G101" s="12" t="s">
        <v>23</v>
      </c>
      <c r="H101" s="12" t="s">
        <v>157</v>
      </c>
      <c r="I101" s="12"/>
      <c r="J101" s="12" t="s">
        <v>26</v>
      </c>
      <c r="K101" s="12" t="s">
        <v>44</v>
      </c>
      <c r="L101" s="12" t="s">
        <v>48</v>
      </c>
      <c r="M101" s="12" t="s">
        <v>46</v>
      </c>
      <c r="N101" s="12" t="s">
        <v>158</v>
      </c>
      <c r="O101" s="12" t="s">
        <v>97</v>
      </c>
      <c r="P101" s="12" t="s">
        <v>98</v>
      </c>
      <c r="Q101" s="11">
        <v>0</v>
      </c>
      <c r="R101" s="11">
        <v>23.63</v>
      </c>
      <c r="S101" s="11">
        <v>23.63</v>
      </c>
    </row>
    <row r="102" spans="1:19" s="17" customFormat="1" ht="19.7" hidden="1" customHeight="1" x14ac:dyDescent="0.2">
      <c r="A102" s="14">
        <v>2025</v>
      </c>
      <c r="B102" s="15">
        <v>1</v>
      </c>
      <c r="C102" s="16" t="s">
        <v>19</v>
      </c>
      <c r="D102" s="16" t="s">
        <v>20</v>
      </c>
      <c r="E102" s="16" t="s">
        <v>21</v>
      </c>
      <c r="F102" s="16" t="s">
        <v>22</v>
      </c>
      <c r="G102" s="16" t="s">
        <v>23</v>
      </c>
      <c r="H102" s="16" t="s">
        <v>159</v>
      </c>
      <c r="I102" s="16"/>
      <c r="J102" s="16" t="s">
        <v>35</v>
      </c>
      <c r="K102" s="16" t="s">
        <v>36</v>
      </c>
      <c r="L102" s="16" t="s">
        <v>40</v>
      </c>
      <c r="M102" s="16" t="s">
        <v>38</v>
      </c>
      <c r="N102" s="16" t="s">
        <v>160</v>
      </c>
      <c r="O102" s="16" t="s">
        <v>97</v>
      </c>
      <c r="P102" s="16" t="s">
        <v>98</v>
      </c>
      <c r="Q102" s="15">
        <v>1</v>
      </c>
      <c r="R102" s="15">
        <v>12.99</v>
      </c>
      <c r="S102" s="15">
        <v>12.99</v>
      </c>
    </row>
    <row r="103" spans="1:19" s="13" customFormat="1" ht="19.7" hidden="1" customHeight="1" x14ac:dyDescent="0.2">
      <c r="A103" s="10">
        <v>2025</v>
      </c>
      <c r="B103" s="11">
        <v>1</v>
      </c>
      <c r="C103" s="12" t="s">
        <v>19</v>
      </c>
      <c r="D103" s="12" t="s">
        <v>20</v>
      </c>
      <c r="E103" s="12" t="s">
        <v>21</v>
      </c>
      <c r="F103" s="12" t="s">
        <v>22</v>
      </c>
      <c r="G103" s="12" t="s">
        <v>23</v>
      </c>
      <c r="H103" s="12" t="s">
        <v>161</v>
      </c>
      <c r="I103" s="12"/>
      <c r="J103" s="12" t="s">
        <v>26</v>
      </c>
      <c r="K103" s="12" t="s">
        <v>54</v>
      </c>
      <c r="L103" s="12" t="s">
        <v>54</v>
      </c>
      <c r="M103" s="12" t="s">
        <v>55</v>
      </c>
      <c r="N103" s="12" t="s">
        <v>107</v>
      </c>
      <c r="O103" s="12" t="s">
        <v>97</v>
      </c>
      <c r="P103" s="12" t="s">
        <v>98</v>
      </c>
      <c r="Q103" s="11">
        <v>0</v>
      </c>
      <c r="R103" s="11">
        <v>63.71</v>
      </c>
      <c r="S103" s="11">
        <v>63.71</v>
      </c>
    </row>
    <row r="104" spans="1:19" s="13" customFormat="1" ht="19.7" hidden="1" customHeight="1" x14ac:dyDescent="0.2">
      <c r="A104" s="10">
        <v>2025</v>
      </c>
      <c r="B104" s="11">
        <v>1</v>
      </c>
      <c r="C104" s="12" t="s">
        <v>19</v>
      </c>
      <c r="D104" s="12" t="s">
        <v>20</v>
      </c>
      <c r="E104" s="12" t="s">
        <v>21</v>
      </c>
      <c r="F104" s="12" t="s">
        <v>22</v>
      </c>
      <c r="G104" s="12" t="s">
        <v>23</v>
      </c>
      <c r="H104" s="12" t="s">
        <v>162</v>
      </c>
      <c r="I104" s="12"/>
      <c r="J104" s="12" t="s">
        <v>35</v>
      </c>
      <c r="K104" s="12" t="s">
        <v>36</v>
      </c>
      <c r="L104" s="12" t="s">
        <v>40</v>
      </c>
      <c r="M104" s="12" t="s">
        <v>38</v>
      </c>
      <c r="N104" s="12" t="s">
        <v>163</v>
      </c>
      <c r="O104" s="12" t="s">
        <v>97</v>
      </c>
      <c r="P104" s="12" t="s">
        <v>98</v>
      </c>
      <c r="Q104" s="11">
        <v>1</v>
      </c>
      <c r="R104" s="11">
        <v>7.13</v>
      </c>
      <c r="S104" s="11">
        <v>7.13</v>
      </c>
    </row>
  </sheetData>
  <autoFilter ref="A1:S104" xr:uid="{00000000-0001-0000-0000-000000000000}">
    <filterColumn colId="15">
      <filters>
        <filter val="Wood, Derek"/>
      </filters>
    </filterColumn>
  </autoFilter>
  <pageMargins left="0.7" right="0.7" top="0.75" bottom="0.75" header="0.3" footer="0.3"/>
  <pageSetup orientation="landscape" r:id="rId1"/>
  <headerFooter alignWithMargins="0"/>
  <ignoredErrors>
    <ignoredError sqref="D1:F104857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BF132-C512-4001-8315-296D660FACA1}">
  <dimension ref="A2:M17"/>
  <sheetViews>
    <sheetView topLeftCell="M5" workbookViewId="0">
      <selection activeCell="M5" sqref="M5"/>
    </sheetView>
  </sheetViews>
  <sheetFormatPr defaultRowHeight="12.75" x14ac:dyDescent="0.2"/>
  <cols>
    <col min="1" max="1" width="18.5703125" bestFit="1" customWidth="1"/>
    <col min="2" max="2" width="19.7109375" bestFit="1" customWidth="1"/>
    <col min="3" max="3" width="16.140625" bestFit="1" customWidth="1"/>
    <col min="4" max="4" width="17.7109375" bestFit="1" customWidth="1"/>
    <col min="5" max="6" width="10.140625" bestFit="1" customWidth="1"/>
    <col min="7" max="7" width="8.5703125" bestFit="1" customWidth="1"/>
    <col min="8" max="8" width="10.140625" bestFit="1" customWidth="1"/>
    <col min="9" max="9" width="8.5703125" bestFit="1" customWidth="1"/>
    <col min="10" max="10" width="10.140625" bestFit="1" customWidth="1"/>
    <col min="11" max="11" width="8.5703125" bestFit="1" customWidth="1"/>
    <col min="12" max="12" width="10" bestFit="1" customWidth="1"/>
    <col min="13" max="13" width="11.28515625" bestFit="1" customWidth="1"/>
  </cols>
  <sheetData>
    <row r="2" spans="1:13" x14ac:dyDescent="0.2">
      <c r="A2" s="3" t="s">
        <v>164</v>
      </c>
      <c r="C2" s="3" t="s">
        <v>0</v>
      </c>
      <c r="D2" s="3" t="s">
        <v>1</v>
      </c>
    </row>
    <row r="3" spans="1:13" x14ac:dyDescent="0.2">
      <c r="C3" s="4">
        <v>2024</v>
      </c>
      <c r="J3" s="4" t="s">
        <v>165</v>
      </c>
      <c r="K3" s="4">
        <v>2025</v>
      </c>
      <c r="L3" s="4" t="s">
        <v>166</v>
      </c>
      <c r="M3" s="4" t="s">
        <v>167</v>
      </c>
    </row>
    <row r="4" spans="1:13" x14ac:dyDescent="0.2">
      <c r="A4" s="3" t="s">
        <v>15</v>
      </c>
      <c r="B4" s="3" t="s">
        <v>9</v>
      </c>
      <c r="C4">
        <v>2</v>
      </c>
      <c r="D4">
        <v>3</v>
      </c>
      <c r="E4">
        <v>4</v>
      </c>
      <c r="F4">
        <v>7</v>
      </c>
      <c r="G4">
        <v>8</v>
      </c>
      <c r="H4">
        <v>9</v>
      </c>
      <c r="I4">
        <v>12</v>
      </c>
      <c r="K4">
        <v>1</v>
      </c>
    </row>
    <row r="5" spans="1:13" x14ac:dyDescent="0.2">
      <c r="A5" t="s">
        <v>31</v>
      </c>
      <c r="B5" t="s">
        <v>35</v>
      </c>
      <c r="C5" s="5"/>
      <c r="D5" s="5">
        <v>74.149999999999991</v>
      </c>
      <c r="E5" s="5"/>
      <c r="F5" s="5"/>
      <c r="G5" s="5"/>
      <c r="H5" s="5"/>
      <c r="I5" s="5"/>
      <c r="J5" s="5">
        <v>74.149999999999991</v>
      </c>
      <c r="K5" s="5"/>
      <c r="L5" s="5"/>
      <c r="M5" s="5">
        <v>74.149999999999991</v>
      </c>
    </row>
    <row r="6" spans="1:13" x14ac:dyDescent="0.2">
      <c r="B6" t="s">
        <v>26</v>
      </c>
      <c r="C6" s="5">
        <v>366.96</v>
      </c>
      <c r="D6" s="5">
        <v>470.25</v>
      </c>
      <c r="E6" s="5"/>
      <c r="F6" s="5"/>
      <c r="G6" s="5"/>
      <c r="H6" s="5"/>
      <c r="I6" s="5"/>
      <c r="J6" s="5">
        <v>837.21</v>
      </c>
      <c r="K6" s="5"/>
      <c r="L6" s="5"/>
      <c r="M6" s="5">
        <v>837.21</v>
      </c>
    </row>
    <row r="7" spans="1:13" x14ac:dyDescent="0.2">
      <c r="A7" t="s">
        <v>168</v>
      </c>
      <c r="C7" s="5">
        <v>366.96</v>
      </c>
      <c r="D7" s="5">
        <v>544.4</v>
      </c>
      <c r="E7" s="5"/>
      <c r="F7" s="5"/>
      <c r="G7" s="5"/>
      <c r="H7" s="5"/>
      <c r="I7" s="5"/>
      <c r="J7" s="5">
        <v>911.36</v>
      </c>
      <c r="K7" s="5"/>
      <c r="L7" s="5"/>
      <c r="M7" s="5">
        <v>911.36</v>
      </c>
    </row>
    <row r="8" spans="1:13" x14ac:dyDescent="0.2">
      <c r="A8" t="s">
        <v>98</v>
      </c>
      <c r="B8" t="s">
        <v>35</v>
      </c>
      <c r="C8" s="5"/>
      <c r="D8" s="5"/>
      <c r="E8" s="5"/>
      <c r="F8" s="5"/>
      <c r="G8" s="5">
        <v>8.69</v>
      </c>
      <c r="H8" s="5"/>
      <c r="I8" s="5"/>
      <c r="J8" s="5">
        <v>8.69</v>
      </c>
      <c r="K8" s="5">
        <v>75.66</v>
      </c>
      <c r="L8" s="5">
        <v>75.66</v>
      </c>
      <c r="M8" s="5">
        <v>84.35</v>
      </c>
    </row>
    <row r="9" spans="1:13" x14ac:dyDescent="0.2">
      <c r="B9" t="s">
        <v>26</v>
      </c>
      <c r="C9" s="5"/>
      <c r="D9" s="5"/>
      <c r="E9" s="5"/>
      <c r="F9" s="5"/>
      <c r="G9" s="5">
        <v>759.33999999999992</v>
      </c>
      <c r="H9" s="5"/>
      <c r="I9" s="5"/>
      <c r="J9" s="5">
        <v>759.33999999999992</v>
      </c>
      <c r="K9" s="5">
        <v>667.9799999999999</v>
      </c>
      <c r="L9" s="5">
        <v>667.9799999999999</v>
      </c>
      <c r="M9" s="5">
        <v>1427.3199999999997</v>
      </c>
    </row>
    <row r="10" spans="1:13" x14ac:dyDescent="0.2">
      <c r="A10" t="s">
        <v>169</v>
      </c>
      <c r="C10" s="5"/>
      <c r="D10" s="5"/>
      <c r="E10" s="5"/>
      <c r="F10" s="5"/>
      <c r="G10" s="5">
        <v>768.03</v>
      </c>
      <c r="H10" s="5"/>
      <c r="I10" s="5"/>
      <c r="J10" s="5">
        <v>768.03</v>
      </c>
      <c r="K10" s="5">
        <v>743.63999999999987</v>
      </c>
      <c r="L10" s="5">
        <v>743.63999999999987</v>
      </c>
      <c r="M10" s="5">
        <v>1511.6699999999996</v>
      </c>
    </row>
    <row r="11" spans="1:13" x14ac:dyDescent="0.2">
      <c r="A11" t="s">
        <v>123</v>
      </c>
      <c r="B11" t="s">
        <v>35</v>
      </c>
      <c r="C11" s="5"/>
      <c r="D11" s="5"/>
      <c r="E11" s="5"/>
      <c r="F11" s="5"/>
      <c r="G11" s="5"/>
      <c r="H11" s="5">
        <v>35.979999999999997</v>
      </c>
      <c r="I11" s="5"/>
      <c r="J11" s="5">
        <v>35.979999999999997</v>
      </c>
      <c r="K11" s="5"/>
      <c r="L11" s="5"/>
      <c r="M11" s="5">
        <v>35.979999999999997</v>
      </c>
    </row>
    <row r="12" spans="1:13" x14ac:dyDescent="0.2">
      <c r="B12" t="s">
        <v>26</v>
      </c>
      <c r="C12" s="5"/>
      <c r="D12" s="5"/>
      <c r="E12" s="5"/>
      <c r="F12" s="5"/>
      <c r="G12" s="5"/>
      <c r="H12" s="5">
        <v>1315.9299999999998</v>
      </c>
      <c r="I12" s="5"/>
      <c r="J12" s="5">
        <v>1315.9299999999998</v>
      </c>
      <c r="K12" s="5"/>
      <c r="L12" s="5"/>
      <c r="M12" s="5">
        <v>1315.9299999999998</v>
      </c>
    </row>
    <row r="13" spans="1:13" x14ac:dyDescent="0.2">
      <c r="A13" t="s">
        <v>170</v>
      </c>
      <c r="C13" s="5"/>
      <c r="D13" s="5"/>
      <c r="E13" s="5"/>
      <c r="F13" s="5"/>
      <c r="G13" s="5"/>
      <c r="H13" s="5">
        <v>1351.9099999999999</v>
      </c>
      <c r="I13" s="5"/>
      <c r="J13" s="5">
        <v>1351.9099999999999</v>
      </c>
      <c r="K13" s="5"/>
      <c r="L13" s="5"/>
      <c r="M13" s="5">
        <v>1351.9099999999999</v>
      </c>
    </row>
    <row r="14" spans="1:13" x14ac:dyDescent="0.2">
      <c r="A14" t="s">
        <v>70</v>
      </c>
      <c r="B14" t="s">
        <v>35</v>
      </c>
      <c r="C14" s="5"/>
      <c r="D14" s="5"/>
      <c r="E14" s="5">
        <v>59.55</v>
      </c>
      <c r="F14" s="5">
        <v>27.44</v>
      </c>
      <c r="G14" s="5"/>
      <c r="H14" s="5">
        <v>41.49</v>
      </c>
      <c r="I14" s="5">
        <v>17.739999999999998</v>
      </c>
      <c r="J14" s="5">
        <v>146.22</v>
      </c>
      <c r="K14" s="5"/>
      <c r="L14" s="5"/>
      <c r="M14" s="5">
        <v>146.22</v>
      </c>
    </row>
    <row r="15" spans="1:13" x14ac:dyDescent="0.2">
      <c r="B15" t="s">
        <v>26</v>
      </c>
      <c r="C15" s="5"/>
      <c r="D15" s="5"/>
      <c r="E15" s="5">
        <v>2515.4299999999998</v>
      </c>
      <c r="F15" s="5">
        <v>2445.36</v>
      </c>
      <c r="G15" s="5"/>
      <c r="H15" s="5">
        <v>580.88</v>
      </c>
      <c r="I15" s="5">
        <v>704.32</v>
      </c>
      <c r="J15" s="5">
        <v>6245.99</v>
      </c>
      <c r="K15" s="5"/>
      <c r="L15" s="5"/>
      <c r="M15" s="5">
        <v>6245.99</v>
      </c>
    </row>
    <row r="16" spans="1:13" x14ac:dyDescent="0.2">
      <c r="A16" t="s">
        <v>171</v>
      </c>
      <c r="C16" s="5"/>
      <c r="D16" s="5"/>
      <c r="E16" s="5">
        <v>2574.98</v>
      </c>
      <c r="F16" s="5">
        <v>2472.8000000000002</v>
      </c>
      <c r="G16" s="5"/>
      <c r="H16" s="5">
        <v>622.37</v>
      </c>
      <c r="I16" s="5">
        <v>722.06000000000006</v>
      </c>
      <c r="J16" s="5">
        <v>6392.21</v>
      </c>
      <c r="K16" s="5"/>
      <c r="L16" s="5"/>
      <c r="M16" s="5">
        <v>6392.21</v>
      </c>
    </row>
    <row r="17" spans="1:13" x14ac:dyDescent="0.2">
      <c r="A17" t="s">
        <v>167</v>
      </c>
      <c r="C17" s="5">
        <v>366.96</v>
      </c>
      <c r="D17" s="5">
        <v>544.4</v>
      </c>
      <c r="E17" s="5">
        <v>2574.98</v>
      </c>
      <c r="F17" s="5">
        <v>2472.8000000000002</v>
      </c>
      <c r="G17" s="5">
        <v>768.03</v>
      </c>
      <c r="H17" s="5">
        <v>1974.2799999999997</v>
      </c>
      <c r="I17" s="5">
        <v>722.06000000000006</v>
      </c>
      <c r="J17" s="5">
        <v>9423.5099999999984</v>
      </c>
      <c r="K17" s="5">
        <v>743.63999999999987</v>
      </c>
      <c r="L17" s="5">
        <v>743.63999999999987</v>
      </c>
      <c r="M17" s="5">
        <v>10167.15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7A30-2717-43AB-B1B0-2DDC1F8A92E1}">
  <sheetPr>
    <pageSetUpPr fitToPage="1"/>
  </sheetPr>
  <dimension ref="A1:F104"/>
  <sheetViews>
    <sheetView tabSelected="1" view="pageLayout" zoomScaleNormal="100" workbookViewId="0">
      <selection activeCell="C104" sqref="C104"/>
    </sheetView>
  </sheetViews>
  <sheetFormatPr defaultRowHeight="12.75" x14ac:dyDescent="0.2"/>
  <cols>
    <col min="1" max="1" width="25.85546875" style="19" customWidth="1"/>
    <col min="2" max="2" width="30.5703125" style="19" bestFit="1" customWidth="1"/>
    <col min="3" max="3" width="11.42578125" style="19" bestFit="1" customWidth="1"/>
    <col min="4" max="4" width="72.28515625" style="19" bestFit="1" customWidth="1"/>
    <col min="5" max="5" width="9.140625" style="19" bestFit="1" customWidth="1"/>
    <col min="6" max="6" width="6.7109375" style="19" bestFit="1" customWidth="1"/>
    <col min="7" max="16384" width="9.140625" style="19"/>
  </cols>
  <sheetData>
    <row r="1" spans="1:6" ht="14.25" x14ac:dyDescent="0.2">
      <c r="A1" s="18" t="s">
        <v>172</v>
      </c>
      <c r="B1" s="18" t="s">
        <v>173</v>
      </c>
      <c r="C1" s="18" t="s">
        <v>174</v>
      </c>
      <c r="D1" s="18" t="s">
        <v>175</v>
      </c>
      <c r="E1" s="18" t="s">
        <v>176</v>
      </c>
      <c r="F1" s="18" t="s">
        <v>177</v>
      </c>
    </row>
    <row r="2" spans="1:6" x14ac:dyDescent="0.2">
      <c r="A2" s="20" t="s">
        <v>31</v>
      </c>
      <c r="B2" s="19" t="s">
        <v>27</v>
      </c>
      <c r="C2" s="19">
        <v>339.96</v>
      </c>
      <c r="D2" s="20" t="s">
        <v>178</v>
      </c>
      <c r="E2" s="21">
        <v>45350</v>
      </c>
      <c r="F2" s="19" t="s">
        <v>179</v>
      </c>
    </row>
    <row r="3" spans="1:6" x14ac:dyDescent="0.2">
      <c r="A3" s="20" t="s">
        <v>31</v>
      </c>
      <c r="B3" s="19" t="s">
        <v>32</v>
      </c>
      <c r="C3" s="19">
        <v>27</v>
      </c>
      <c r="D3" s="20" t="s">
        <v>178</v>
      </c>
      <c r="E3" s="21">
        <v>45350</v>
      </c>
      <c r="F3" s="19" t="s">
        <v>179</v>
      </c>
    </row>
    <row r="4" spans="1:6" x14ac:dyDescent="0.2">
      <c r="A4" s="20" t="s">
        <v>31</v>
      </c>
      <c r="B4" s="19" t="s">
        <v>36</v>
      </c>
      <c r="C4" s="19">
        <v>3.5</v>
      </c>
      <c r="D4" s="20" t="s">
        <v>178</v>
      </c>
      <c r="E4" s="21">
        <v>45350</v>
      </c>
      <c r="F4" s="19" t="s">
        <v>180</v>
      </c>
    </row>
    <row r="5" spans="1:6" x14ac:dyDescent="0.2">
      <c r="A5" s="20" t="s">
        <v>31</v>
      </c>
      <c r="B5" s="19" t="s">
        <v>36</v>
      </c>
      <c r="C5" s="19">
        <v>20.57</v>
      </c>
      <c r="D5" s="20" t="s">
        <v>178</v>
      </c>
      <c r="E5" s="21">
        <v>45350</v>
      </c>
      <c r="F5" s="19" t="s">
        <v>180</v>
      </c>
    </row>
    <row r="6" spans="1:6" x14ac:dyDescent="0.2">
      <c r="A6" s="20" t="s">
        <v>31</v>
      </c>
      <c r="B6" s="19" t="s">
        <v>36</v>
      </c>
      <c r="C6" s="19">
        <v>4</v>
      </c>
      <c r="D6" s="20" t="s">
        <v>178</v>
      </c>
      <c r="E6" s="21">
        <v>45350</v>
      </c>
      <c r="F6" s="19" t="s">
        <v>181</v>
      </c>
    </row>
    <row r="7" spans="1:6" x14ac:dyDescent="0.2">
      <c r="A7" s="20" t="s">
        <v>31</v>
      </c>
      <c r="B7" s="19" t="s">
        <v>36</v>
      </c>
      <c r="C7" s="19">
        <v>24.34</v>
      </c>
      <c r="D7" s="20" t="s">
        <v>178</v>
      </c>
      <c r="E7" s="22">
        <v>45350</v>
      </c>
      <c r="F7" s="19" t="s">
        <v>181</v>
      </c>
    </row>
    <row r="8" spans="1:6" x14ac:dyDescent="0.2">
      <c r="A8" s="20" t="s">
        <v>31</v>
      </c>
      <c r="B8" s="19" t="s">
        <v>44</v>
      </c>
      <c r="C8" s="19">
        <v>265.5</v>
      </c>
      <c r="D8" s="20" t="s">
        <v>178</v>
      </c>
      <c r="E8" s="21">
        <v>45349</v>
      </c>
      <c r="F8" s="19" t="s">
        <v>182</v>
      </c>
    </row>
    <row r="9" spans="1:6" x14ac:dyDescent="0.2">
      <c r="A9" s="20" t="s">
        <v>31</v>
      </c>
      <c r="B9" s="19" t="s">
        <v>44</v>
      </c>
      <c r="C9" s="19">
        <v>15.93</v>
      </c>
      <c r="D9" s="20" t="s">
        <v>178</v>
      </c>
      <c r="E9" s="21">
        <v>45349</v>
      </c>
      <c r="F9" s="19" t="s">
        <v>182</v>
      </c>
    </row>
    <row r="10" spans="1:6" x14ac:dyDescent="0.2">
      <c r="A10" s="20" t="s">
        <v>31</v>
      </c>
      <c r="B10" s="19" t="s">
        <v>44</v>
      </c>
      <c r="C10" s="19">
        <v>29.21</v>
      </c>
      <c r="D10" s="20" t="s">
        <v>178</v>
      </c>
      <c r="E10" s="21">
        <v>45349</v>
      </c>
      <c r="F10" s="19" t="s">
        <v>182</v>
      </c>
    </row>
    <row r="11" spans="1:6" x14ac:dyDescent="0.2">
      <c r="A11" s="20" t="s">
        <v>31</v>
      </c>
      <c r="B11" s="19" t="s">
        <v>36</v>
      </c>
      <c r="C11" s="19">
        <v>15.91</v>
      </c>
      <c r="D11" s="20" t="s">
        <v>178</v>
      </c>
      <c r="E11" s="21">
        <v>45350</v>
      </c>
      <c r="F11" s="19" t="s">
        <v>183</v>
      </c>
    </row>
    <row r="12" spans="1:6" x14ac:dyDescent="0.2">
      <c r="A12" s="20" t="s">
        <v>31</v>
      </c>
      <c r="B12" s="19" t="s">
        <v>36</v>
      </c>
      <c r="C12" s="19">
        <v>5.83</v>
      </c>
      <c r="D12" s="20" t="s">
        <v>178</v>
      </c>
      <c r="E12" s="21">
        <v>45349</v>
      </c>
      <c r="F12" s="19" t="s">
        <v>184</v>
      </c>
    </row>
    <row r="13" spans="1:6" x14ac:dyDescent="0.2">
      <c r="A13" s="20" t="s">
        <v>31</v>
      </c>
      <c r="B13" s="19" t="s">
        <v>54</v>
      </c>
      <c r="C13" s="19">
        <v>6.62</v>
      </c>
      <c r="D13" s="20" t="s">
        <v>178</v>
      </c>
      <c r="E13" s="21">
        <v>45350</v>
      </c>
      <c r="F13" s="19" t="s">
        <v>185</v>
      </c>
    </row>
    <row r="14" spans="1:6" x14ac:dyDescent="0.2">
      <c r="A14" s="20" t="s">
        <v>31</v>
      </c>
      <c r="B14" s="19" t="s">
        <v>54</v>
      </c>
      <c r="C14" s="19">
        <v>33.909999999999997</v>
      </c>
      <c r="D14" s="20" t="s">
        <v>178</v>
      </c>
      <c r="E14" s="21">
        <v>45350</v>
      </c>
      <c r="F14" s="19" t="s">
        <v>186</v>
      </c>
    </row>
    <row r="15" spans="1:6" x14ac:dyDescent="0.2">
      <c r="A15" s="20" t="s">
        <v>31</v>
      </c>
      <c r="B15" s="19" t="s">
        <v>54</v>
      </c>
      <c r="C15" s="19">
        <v>45.99</v>
      </c>
      <c r="D15" s="20" t="s">
        <v>178</v>
      </c>
      <c r="E15" s="21">
        <v>45349</v>
      </c>
      <c r="F15" s="19" t="s">
        <v>187</v>
      </c>
    </row>
    <row r="16" spans="1:6" x14ac:dyDescent="0.2">
      <c r="A16" s="20" t="s">
        <v>31</v>
      </c>
      <c r="B16" s="19" t="s">
        <v>54</v>
      </c>
      <c r="C16" s="19">
        <v>60</v>
      </c>
      <c r="D16" s="20" t="s">
        <v>178</v>
      </c>
      <c r="E16" s="21">
        <v>45350</v>
      </c>
      <c r="F16" s="19" t="s">
        <v>188</v>
      </c>
    </row>
    <row r="17" spans="1:6" x14ac:dyDescent="0.2">
      <c r="A17" s="20" t="s">
        <v>31</v>
      </c>
      <c r="B17" s="19" t="s">
        <v>54</v>
      </c>
      <c r="C17" s="19">
        <v>6.62</v>
      </c>
      <c r="D17" s="20" t="s">
        <v>178</v>
      </c>
      <c r="E17" s="21">
        <v>45349</v>
      </c>
      <c r="F17" s="19" t="s">
        <v>189</v>
      </c>
    </row>
    <row r="18" spans="1:6" x14ac:dyDescent="0.2">
      <c r="A18" s="23" t="s">
        <v>31</v>
      </c>
      <c r="B18" s="19" t="s">
        <v>54</v>
      </c>
      <c r="C18" s="19">
        <v>6.47</v>
      </c>
      <c r="D18" s="20" t="s">
        <v>178</v>
      </c>
      <c r="E18" s="21">
        <v>45349</v>
      </c>
      <c r="F18" s="24" t="s">
        <v>190</v>
      </c>
    </row>
    <row r="19" spans="1:6" x14ac:dyDescent="0.2">
      <c r="A19" s="20" t="s">
        <v>70</v>
      </c>
      <c r="B19" s="19" t="s">
        <v>67</v>
      </c>
      <c r="C19" s="19">
        <v>9</v>
      </c>
      <c r="D19" s="20" t="s">
        <v>178</v>
      </c>
      <c r="E19" s="21">
        <v>45348</v>
      </c>
      <c r="F19" s="19" t="s">
        <v>191</v>
      </c>
    </row>
    <row r="20" spans="1:6" x14ac:dyDescent="0.2">
      <c r="A20" s="20" t="s">
        <v>70</v>
      </c>
      <c r="B20" s="19" t="s">
        <v>36</v>
      </c>
      <c r="C20" s="19">
        <v>21.32</v>
      </c>
      <c r="D20" s="20" t="s">
        <v>178</v>
      </c>
      <c r="E20" s="21">
        <v>45348</v>
      </c>
      <c r="F20" s="19" t="s">
        <v>192</v>
      </c>
    </row>
    <row r="21" spans="1:6" x14ac:dyDescent="0.2">
      <c r="A21" s="20" t="s">
        <v>70</v>
      </c>
      <c r="B21" s="19" t="s">
        <v>44</v>
      </c>
      <c r="C21" s="19">
        <v>140.72</v>
      </c>
      <c r="D21" s="20" t="s">
        <v>178</v>
      </c>
      <c r="E21" s="21">
        <v>45348</v>
      </c>
      <c r="F21" s="19" t="s">
        <v>192</v>
      </c>
    </row>
    <row r="22" spans="1:6" x14ac:dyDescent="0.2">
      <c r="A22" s="20" t="s">
        <v>70</v>
      </c>
      <c r="B22" s="19" t="s">
        <v>44</v>
      </c>
      <c r="C22" s="19">
        <v>0.24</v>
      </c>
      <c r="D22" s="20" t="s">
        <v>178</v>
      </c>
      <c r="E22" s="21">
        <v>45348</v>
      </c>
      <c r="F22" s="19" t="s">
        <v>192</v>
      </c>
    </row>
    <row r="23" spans="1:6" x14ac:dyDescent="0.2">
      <c r="A23" s="20" t="s">
        <v>70</v>
      </c>
      <c r="B23" s="19" t="s">
        <v>44</v>
      </c>
      <c r="C23" s="19">
        <v>271.2</v>
      </c>
      <c r="D23" s="20" t="s">
        <v>178</v>
      </c>
      <c r="E23" s="21">
        <v>45348</v>
      </c>
      <c r="F23" s="19" t="s">
        <v>192</v>
      </c>
    </row>
    <row r="24" spans="1:6" x14ac:dyDescent="0.2">
      <c r="A24" s="20" t="s">
        <v>70</v>
      </c>
      <c r="B24" s="19" t="s">
        <v>44</v>
      </c>
      <c r="C24" s="19">
        <v>323.2</v>
      </c>
      <c r="D24" s="20" t="s">
        <v>178</v>
      </c>
      <c r="E24" s="21">
        <v>45348</v>
      </c>
      <c r="F24" s="19" t="s">
        <v>192</v>
      </c>
    </row>
    <row r="25" spans="1:6" x14ac:dyDescent="0.2">
      <c r="A25" s="20" t="s">
        <v>70</v>
      </c>
      <c r="B25" s="19" t="s">
        <v>44</v>
      </c>
      <c r="C25" s="19">
        <v>0.28999999999999998</v>
      </c>
      <c r="D25" s="20" t="s">
        <v>178</v>
      </c>
      <c r="E25" s="21">
        <v>45348</v>
      </c>
      <c r="F25" s="19" t="s">
        <v>192</v>
      </c>
    </row>
    <row r="26" spans="1:6" x14ac:dyDescent="0.2">
      <c r="A26" s="20" t="s">
        <v>70</v>
      </c>
      <c r="B26" s="19" t="s">
        <v>44</v>
      </c>
      <c r="C26" s="19">
        <v>0.45</v>
      </c>
      <c r="D26" s="20" t="s">
        <v>178</v>
      </c>
      <c r="E26" s="21">
        <v>45348</v>
      </c>
      <c r="F26" s="19" t="s">
        <v>192</v>
      </c>
    </row>
    <row r="27" spans="1:6" x14ac:dyDescent="0.2">
      <c r="A27" s="20" t="s">
        <v>70</v>
      </c>
      <c r="B27" s="19" t="s">
        <v>44</v>
      </c>
      <c r="C27" s="19">
        <v>4.07</v>
      </c>
      <c r="D27" s="20" t="s">
        <v>178</v>
      </c>
      <c r="E27" s="21">
        <v>45348</v>
      </c>
      <c r="F27" s="19" t="s">
        <v>192</v>
      </c>
    </row>
    <row r="28" spans="1:6" x14ac:dyDescent="0.2">
      <c r="A28" s="20" t="s">
        <v>70</v>
      </c>
      <c r="B28" s="19" t="s">
        <v>44</v>
      </c>
      <c r="C28" s="19">
        <v>4.8499999999999996</v>
      </c>
      <c r="D28" s="20" t="s">
        <v>178</v>
      </c>
      <c r="E28" s="21">
        <v>45348</v>
      </c>
      <c r="F28" s="19" t="s">
        <v>192</v>
      </c>
    </row>
    <row r="29" spans="1:6" x14ac:dyDescent="0.2">
      <c r="A29" s="20" t="s">
        <v>70</v>
      </c>
      <c r="B29" s="19" t="s">
        <v>44</v>
      </c>
      <c r="C29" s="19">
        <v>16.27</v>
      </c>
      <c r="D29" s="20" t="s">
        <v>178</v>
      </c>
      <c r="E29" s="21">
        <v>45348</v>
      </c>
      <c r="F29" s="19" t="s">
        <v>192</v>
      </c>
    </row>
    <row r="30" spans="1:6" x14ac:dyDescent="0.2">
      <c r="A30" s="20" t="s">
        <v>70</v>
      </c>
      <c r="B30" s="19" t="s">
        <v>44</v>
      </c>
      <c r="C30" s="19">
        <v>19.39</v>
      </c>
      <c r="D30" s="20" t="s">
        <v>178</v>
      </c>
      <c r="E30" s="21">
        <v>45348</v>
      </c>
      <c r="F30" s="19" t="s">
        <v>192</v>
      </c>
    </row>
    <row r="31" spans="1:6" x14ac:dyDescent="0.2">
      <c r="A31" s="20" t="s">
        <v>70</v>
      </c>
      <c r="B31" s="19" t="s">
        <v>44</v>
      </c>
      <c r="C31" s="19">
        <v>29.83</v>
      </c>
      <c r="D31" s="20" t="s">
        <v>178</v>
      </c>
      <c r="E31" s="21">
        <v>45348</v>
      </c>
      <c r="F31" s="19" t="s">
        <v>192</v>
      </c>
    </row>
    <row r="32" spans="1:6" x14ac:dyDescent="0.2">
      <c r="A32" s="20" t="s">
        <v>70</v>
      </c>
      <c r="B32" s="19" t="s">
        <v>44</v>
      </c>
      <c r="C32" s="19">
        <v>35.549999999999997</v>
      </c>
      <c r="D32" s="20" t="s">
        <v>178</v>
      </c>
      <c r="E32" s="21">
        <v>45348</v>
      </c>
      <c r="F32" s="19" t="s">
        <v>192</v>
      </c>
    </row>
    <row r="33" spans="1:6" x14ac:dyDescent="0.2">
      <c r="A33" s="20" t="s">
        <v>70</v>
      </c>
      <c r="B33" s="19" t="s">
        <v>44</v>
      </c>
      <c r="C33" s="19">
        <v>0.53</v>
      </c>
      <c r="D33" s="20" t="s">
        <v>178</v>
      </c>
      <c r="E33" s="21">
        <v>45348</v>
      </c>
      <c r="F33" s="19" t="s">
        <v>192</v>
      </c>
    </row>
    <row r="34" spans="1:6" x14ac:dyDescent="0.2">
      <c r="A34" s="20" t="s">
        <v>70</v>
      </c>
      <c r="B34" s="19" t="s">
        <v>36</v>
      </c>
      <c r="C34" s="19">
        <v>18.93</v>
      </c>
      <c r="D34" s="20" t="s">
        <v>178</v>
      </c>
      <c r="E34" s="21">
        <v>45348</v>
      </c>
      <c r="F34" s="19" t="s">
        <v>193</v>
      </c>
    </row>
    <row r="35" spans="1:6" x14ac:dyDescent="0.2">
      <c r="A35" s="20" t="s">
        <v>70</v>
      </c>
      <c r="B35" s="19" t="s">
        <v>36</v>
      </c>
      <c r="C35" s="19">
        <v>19.3</v>
      </c>
      <c r="D35" s="20" t="s">
        <v>178</v>
      </c>
      <c r="E35" s="21">
        <v>45350</v>
      </c>
      <c r="F35" s="19" t="s">
        <v>194</v>
      </c>
    </row>
    <row r="36" spans="1:6" x14ac:dyDescent="0.2">
      <c r="A36" s="20" t="s">
        <v>70</v>
      </c>
      <c r="B36" s="19" t="s">
        <v>83</v>
      </c>
      <c r="C36" s="19">
        <v>1642.84</v>
      </c>
      <c r="D36" s="20" t="s">
        <v>82</v>
      </c>
      <c r="E36" s="19" t="s">
        <v>195</v>
      </c>
      <c r="F36" s="19" t="s">
        <v>196</v>
      </c>
    </row>
    <row r="37" spans="1:6" x14ac:dyDescent="0.2">
      <c r="A37" s="20" t="s">
        <v>70</v>
      </c>
      <c r="B37" s="19" t="s">
        <v>86</v>
      </c>
      <c r="C37" s="19">
        <v>17</v>
      </c>
      <c r="D37" s="20" t="s">
        <v>178</v>
      </c>
      <c r="E37" s="21">
        <v>45350</v>
      </c>
      <c r="F37" s="19" t="s">
        <v>197</v>
      </c>
    </row>
    <row r="38" spans="1:6" x14ac:dyDescent="0.2">
      <c r="A38" s="20" t="s">
        <v>70</v>
      </c>
      <c r="B38" s="19" t="s">
        <v>83</v>
      </c>
      <c r="C38" s="19">
        <v>1695.1</v>
      </c>
      <c r="D38" s="20" t="s">
        <v>81</v>
      </c>
      <c r="E38" s="19" t="s">
        <v>198</v>
      </c>
      <c r="F38" s="19" t="s">
        <v>199</v>
      </c>
    </row>
    <row r="39" spans="1:6" x14ac:dyDescent="0.2">
      <c r="A39" s="20" t="s">
        <v>70</v>
      </c>
      <c r="B39" s="19" t="s">
        <v>86</v>
      </c>
      <c r="C39" s="19">
        <v>18</v>
      </c>
      <c r="D39" s="20" t="s">
        <v>91</v>
      </c>
      <c r="E39" s="21">
        <v>45468</v>
      </c>
      <c r="F39" s="19" t="s">
        <v>200</v>
      </c>
    </row>
    <row r="40" spans="1:6" x14ac:dyDescent="0.2">
      <c r="A40" s="20" t="s">
        <v>70</v>
      </c>
      <c r="B40" s="19" t="s">
        <v>36</v>
      </c>
      <c r="C40" s="19">
        <v>27.44</v>
      </c>
      <c r="D40" s="20" t="s">
        <v>91</v>
      </c>
      <c r="E40" s="21">
        <v>45468</v>
      </c>
      <c r="F40" s="19" t="s">
        <v>200</v>
      </c>
    </row>
    <row r="41" spans="1:6" x14ac:dyDescent="0.2">
      <c r="A41" s="20" t="s">
        <v>70</v>
      </c>
      <c r="B41" s="19" t="s">
        <v>44</v>
      </c>
      <c r="C41" s="19">
        <v>80</v>
      </c>
      <c r="D41" s="20" t="s">
        <v>93</v>
      </c>
      <c r="E41" s="21">
        <v>45467</v>
      </c>
      <c r="F41" s="19" t="s">
        <v>201</v>
      </c>
    </row>
    <row r="42" spans="1:6" x14ac:dyDescent="0.2">
      <c r="A42" s="20" t="s">
        <v>70</v>
      </c>
      <c r="B42" s="19" t="s">
        <v>44</v>
      </c>
      <c r="C42" s="19">
        <v>3.3</v>
      </c>
      <c r="D42" s="20" t="s">
        <v>93</v>
      </c>
      <c r="E42" s="21">
        <v>45467</v>
      </c>
      <c r="F42" s="19" t="s">
        <v>201</v>
      </c>
    </row>
    <row r="43" spans="1:6" x14ac:dyDescent="0.2">
      <c r="A43" s="20" t="s">
        <v>70</v>
      </c>
      <c r="B43" s="19" t="s">
        <v>44</v>
      </c>
      <c r="C43" s="19">
        <v>237.15</v>
      </c>
      <c r="D43" s="20" t="s">
        <v>93</v>
      </c>
      <c r="E43" s="21">
        <v>45467</v>
      </c>
      <c r="F43" s="19" t="s">
        <v>201</v>
      </c>
    </row>
    <row r="44" spans="1:6" x14ac:dyDescent="0.2">
      <c r="A44" s="20" t="s">
        <v>70</v>
      </c>
      <c r="B44" s="19" t="s">
        <v>44</v>
      </c>
      <c r="C44" s="19">
        <v>305.14999999999998</v>
      </c>
      <c r="D44" s="20" t="s">
        <v>93</v>
      </c>
      <c r="E44" s="21">
        <v>45467</v>
      </c>
      <c r="F44" s="19" t="s">
        <v>201</v>
      </c>
    </row>
    <row r="45" spans="1:6" x14ac:dyDescent="0.2">
      <c r="A45" s="20" t="s">
        <v>70</v>
      </c>
      <c r="B45" s="19" t="s">
        <v>44</v>
      </c>
      <c r="C45" s="19">
        <v>0.22</v>
      </c>
      <c r="D45" s="20" t="s">
        <v>93</v>
      </c>
      <c r="E45" s="21">
        <v>45467</v>
      </c>
      <c r="F45" s="19" t="s">
        <v>201</v>
      </c>
    </row>
    <row r="46" spans="1:6" x14ac:dyDescent="0.2">
      <c r="A46" s="20" t="s">
        <v>70</v>
      </c>
      <c r="B46" s="19" t="s">
        <v>44</v>
      </c>
      <c r="C46" s="19">
        <v>0.28000000000000003</v>
      </c>
      <c r="D46" s="20" t="s">
        <v>93</v>
      </c>
      <c r="E46" s="21">
        <v>45467</v>
      </c>
      <c r="F46" s="19" t="s">
        <v>201</v>
      </c>
    </row>
    <row r="47" spans="1:6" x14ac:dyDescent="0.2">
      <c r="A47" s="20" t="s">
        <v>70</v>
      </c>
      <c r="B47" s="19" t="s">
        <v>44</v>
      </c>
      <c r="C47" s="19">
        <v>0.33</v>
      </c>
      <c r="D47" s="20" t="s">
        <v>93</v>
      </c>
      <c r="E47" s="21">
        <v>45467</v>
      </c>
      <c r="F47" s="19" t="s">
        <v>201</v>
      </c>
    </row>
    <row r="48" spans="1:6" x14ac:dyDescent="0.2">
      <c r="A48" s="20" t="s">
        <v>70</v>
      </c>
      <c r="B48" s="19" t="s">
        <v>44</v>
      </c>
      <c r="C48" s="19">
        <v>0.42</v>
      </c>
      <c r="D48" s="20" t="s">
        <v>93</v>
      </c>
      <c r="E48" s="21">
        <v>45467</v>
      </c>
      <c r="F48" s="19" t="s">
        <v>201</v>
      </c>
    </row>
    <row r="49" spans="1:6" x14ac:dyDescent="0.2">
      <c r="A49" s="20" t="s">
        <v>70</v>
      </c>
      <c r="B49" s="19" t="s">
        <v>44</v>
      </c>
      <c r="C49" s="19">
        <v>3.3</v>
      </c>
      <c r="D49" s="20" t="s">
        <v>93</v>
      </c>
      <c r="E49" s="21">
        <v>45467</v>
      </c>
      <c r="F49" s="19" t="s">
        <v>201</v>
      </c>
    </row>
    <row r="50" spans="1:6" x14ac:dyDescent="0.2">
      <c r="A50" s="20" t="s">
        <v>70</v>
      </c>
      <c r="B50" s="19" t="s">
        <v>44</v>
      </c>
      <c r="C50" s="19">
        <v>3.56</v>
      </c>
      <c r="D50" s="20" t="s">
        <v>93</v>
      </c>
      <c r="E50" s="21">
        <v>45467</v>
      </c>
      <c r="F50" s="19" t="s">
        <v>201</v>
      </c>
    </row>
    <row r="51" spans="1:6" x14ac:dyDescent="0.2">
      <c r="A51" s="20" t="s">
        <v>70</v>
      </c>
      <c r="B51" s="19" t="s">
        <v>44</v>
      </c>
      <c r="C51" s="19">
        <v>14.51</v>
      </c>
      <c r="D51" s="20" t="s">
        <v>93</v>
      </c>
      <c r="E51" s="21">
        <v>45467</v>
      </c>
      <c r="F51" s="19" t="s">
        <v>201</v>
      </c>
    </row>
    <row r="52" spans="1:6" x14ac:dyDescent="0.2">
      <c r="A52" s="20" t="s">
        <v>70</v>
      </c>
      <c r="B52" s="19" t="s">
        <v>44</v>
      </c>
      <c r="C52" s="19">
        <v>18.68</v>
      </c>
      <c r="D52" s="20" t="s">
        <v>93</v>
      </c>
      <c r="E52" s="21">
        <v>45467</v>
      </c>
      <c r="F52" s="19" t="s">
        <v>201</v>
      </c>
    </row>
    <row r="53" spans="1:6" x14ac:dyDescent="0.2">
      <c r="A53" s="20" t="s">
        <v>70</v>
      </c>
      <c r="B53" s="19" t="s">
        <v>44</v>
      </c>
      <c r="C53" s="19">
        <v>21.77</v>
      </c>
      <c r="D53" s="20" t="s">
        <v>93</v>
      </c>
      <c r="E53" s="21">
        <v>45467</v>
      </c>
      <c r="F53" s="19" t="s">
        <v>201</v>
      </c>
    </row>
    <row r="54" spans="1:6" x14ac:dyDescent="0.2">
      <c r="A54" s="20" t="s">
        <v>70</v>
      </c>
      <c r="B54" s="19" t="s">
        <v>44</v>
      </c>
      <c r="C54" s="19">
        <v>28.01</v>
      </c>
      <c r="D54" s="20" t="s">
        <v>93</v>
      </c>
      <c r="E54" s="21">
        <v>45467</v>
      </c>
      <c r="F54" s="19" t="s">
        <v>201</v>
      </c>
    </row>
    <row r="55" spans="1:6" x14ac:dyDescent="0.2">
      <c r="A55" s="20" t="s">
        <v>70</v>
      </c>
      <c r="B55" s="19" t="s">
        <v>44</v>
      </c>
      <c r="C55" s="19">
        <v>7.0000000000000007E-2</v>
      </c>
      <c r="D55" s="20" t="s">
        <v>93</v>
      </c>
      <c r="E55" s="21">
        <v>45467</v>
      </c>
      <c r="F55" s="19" t="s">
        <v>201</v>
      </c>
    </row>
    <row r="56" spans="1:6" x14ac:dyDescent="0.2">
      <c r="A56" s="20" t="s">
        <v>70</v>
      </c>
      <c r="B56" s="19" t="s">
        <v>44</v>
      </c>
      <c r="C56" s="19">
        <v>0.09</v>
      </c>
      <c r="D56" s="20" t="s">
        <v>93</v>
      </c>
      <c r="E56" s="21">
        <v>45467</v>
      </c>
      <c r="F56" s="19" t="s">
        <v>201</v>
      </c>
    </row>
    <row r="57" spans="1:6" x14ac:dyDescent="0.2">
      <c r="A57" s="20" t="s">
        <v>70</v>
      </c>
      <c r="B57" s="19" t="s">
        <v>44</v>
      </c>
      <c r="C57" s="19">
        <v>4.58</v>
      </c>
      <c r="D57" s="20" t="s">
        <v>93</v>
      </c>
      <c r="E57" s="21">
        <v>45467</v>
      </c>
      <c r="F57" s="19" t="s">
        <v>201</v>
      </c>
    </row>
    <row r="58" spans="1:6" x14ac:dyDescent="0.2">
      <c r="A58" s="20" t="s">
        <v>70</v>
      </c>
      <c r="B58" s="19" t="s">
        <v>44</v>
      </c>
      <c r="C58" s="19">
        <v>4.74</v>
      </c>
      <c r="D58" s="20" t="s">
        <v>93</v>
      </c>
      <c r="E58" s="21">
        <v>45467</v>
      </c>
      <c r="F58" s="19" t="s">
        <v>201</v>
      </c>
    </row>
    <row r="59" spans="1:6" x14ac:dyDescent="0.2">
      <c r="A59" s="20" t="s">
        <v>70</v>
      </c>
      <c r="B59" s="19" t="s">
        <v>44</v>
      </c>
      <c r="C59" s="19">
        <v>6.1</v>
      </c>
      <c r="D59" s="20" t="s">
        <v>93</v>
      </c>
      <c r="E59" s="21">
        <v>45467</v>
      </c>
      <c r="F59" s="19" t="s">
        <v>201</v>
      </c>
    </row>
    <row r="60" spans="1:6" x14ac:dyDescent="0.2">
      <c r="A60" s="20" t="s">
        <v>98</v>
      </c>
      <c r="B60" s="19" t="s">
        <v>32</v>
      </c>
      <c r="C60" s="19">
        <v>9</v>
      </c>
      <c r="D60" s="20" t="s">
        <v>202</v>
      </c>
      <c r="E60" s="21">
        <v>45524</v>
      </c>
      <c r="F60" s="19" t="s">
        <v>203</v>
      </c>
    </row>
    <row r="61" spans="1:6" x14ac:dyDescent="0.2">
      <c r="A61" s="20" t="s">
        <v>98</v>
      </c>
      <c r="B61" s="19" t="s">
        <v>27</v>
      </c>
      <c r="C61" s="19">
        <v>271.95</v>
      </c>
      <c r="D61" s="20" t="s">
        <v>202</v>
      </c>
      <c r="E61" s="21">
        <v>45524</v>
      </c>
      <c r="F61" s="19" t="s">
        <v>203</v>
      </c>
    </row>
    <row r="62" spans="1:6" x14ac:dyDescent="0.2">
      <c r="A62" s="20" t="s">
        <v>98</v>
      </c>
      <c r="B62" s="19" t="s">
        <v>36</v>
      </c>
      <c r="C62" s="19">
        <v>8.69</v>
      </c>
      <c r="D62" s="20" t="s">
        <v>202</v>
      </c>
      <c r="E62" s="21">
        <v>45524</v>
      </c>
      <c r="F62" s="19" t="s">
        <v>204</v>
      </c>
    </row>
    <row r="63" spans="1:6" x14ac:dyDescent="0.2">
      <c r="A63" s="20" t="s">
        <v>98</v>
      </c>
      <c r="B63" s="19" t="s">
        <v>54</v>
      </c>
      <c r="C63" s="19">
        <v>8.5299999999999994</v>
      </c>
      <c r="D63" s="20" t="s">
        <v>202</v>
      </c>
      <c r="E63" s="21">
        <v>45524</v>
      </c>
      <c r="F63" s="19" t="s">
        <v>205</v>
      </c>
    </row>
    <row r="64" spans="1:6" x14ac:dyDescent="0.2">
      <c r="A64" s="20" t="s">
        <v>98</v>
      </c>
      <c r="B64" s="19" t="s">
        <v>44</v>
      </c>
      <c r="C64" s="19">
        <v>340.17</v>
      </c>
      <c r="D64" s="20" t="s">
        <v>202</v>
      </c>
      <c r="E64" s="21">
        <v>45524</v>
      </c>
      <c r="F64" s="19" t="s">
        <v>206</v>
      </c>
    </row>
    <row r="65" spans="1:6" x14ac:dyDescent="0.2">
      <c r="A65" s="20" t="s">
        <v>98</v>
      </c>
      <c r="B65" s="19" t="s">
        <v>44</v>
      </c>
      <c r="C65" s="19">
        <v>20.28</v>
      </c>
      <c r="D65" s="20" t="s">
        <v>202</v>
      </c>
      <c r="E65" s="21">
        <v>45524</v>
      </c>
      <c r="F65" s="19" t="s">
        <v>206</v>
      </c>
    </row>
    <row r="66" spans="1:6" x14ac:dyDescent="0.2">
      <c r="A66" s="20" t="s">
        <v>98</v>
      </c>
      <c r="B66" s="19" t="s">
        <v>54</v>
      </c>
      <c r="C66" s="19">
        <v>10</v>
      </c>
      <c r="D66" s="20" t="s">
        <v>202</v>
      </c>
      <c r="E66" s="21">
        <v>45526</v>
      </c>
      <c r="F66" s="19" t="s">
        <v>207</v>
      </c>
    </row>
    <row r="67" spans="1:6" x14ac:dyDescent="0.2">
      <c r="A67" s="20" t="s">
        <v>98</v>
      </c>
      <c r="B67" s="19" t="s">
        <v>54</v>
      </c>
      <c r="C67" s="19">
        <v>56.88</v>
      </c>
      <c r="D67" s="20" t="s">
        <v>202</v>
      </c>
      <c r="E67" s="21">
        <v>45524</v>
      </c>
      <c r="F67" s="19" t="s">
        <v>205</v>
      </c>
    </row>
    <row r="68" spans="1:6" x14ac:dyDescent="0.2">
      <c r="A68" s="20" t="s">
        <v>98</v>
      </c>
      <c r="B68" s="19" t="s">
        <v>54</v>
      </c>
      <c r="C68" s="19">
        <v>5.54</v>
      </c>
      <c r="D68" s="20" t="s">
        <v>202</v>
      </c>
      <c r="E68" s="21">
        <v>45526</v>
      </c>
      <c r="F68" s="19" t="s">
        <v>208</v>
      </c>
    </row>
    <row r="69" spans="1:6" x14ac:dyDescent="0.2">
      <c r="A69" s="20" t="s">
        <v>98</v>
      </c>
      <c r="B69" s="19" t="s">
        <v>54</v>
      </c>
      <c r="C69" s="19">
        <v>36.99</v>
      </c>
      <c r="D69" s="20" t="s">
        <v>202</v>
      </c>
      <c r="E69" s="21">
        <v>45526</v>
      </c>
      <c r="F69" s="19" t="s">
        <v>208</v>
      </c>
    </row>
    <row r="70" spans="1:6" x14ac:dyDescent="0.2">
      <c r="A70" s="20" t="s">
        <v>123</v>
      </c>
      <c r="B70" s="19" t="s">
        <v>36</v>
      </c>
      <c r="C70" s="19">
        <v>35.979999999999997</v>
      </c>
      <c r="D70" s="20" t="s">
        <v>202</v>
      </c>
      <c r="E70" s="21">
        <v>45524</v>
      </c>
      <c r="F70" s="19" t="s">
        <v>209</v>
      </c>
    </row>
    <row r="71" spans="1:6" x14ac:dyDescent="0.2">
      <c r="A71" s="20" t="s">
        <v>70</v>
      </c>
      <c r="B71" s="19" t="s">
        <v>36</v>
      </c>
      <c r="C71" s="19">
        <v>41.49</v>
      </c>
      <c r="D71" s="20" t="s">
        <v>202</v>
      </c>
      <c r="E71" s="21">
        <v>45524</v>
      </c>
      <c r="F71" s="19" t="s">
        <v>210</v>
      </c>
    </row>
    <row r="72" spans="1:6" x14ac:dyDescent="0.2">
      <c r="A72" s="20" t="s">
        <v>70</v>
      </c>
      <c r="B72" s="19" t="s">
        <v>44</v>
      </c>
      <c r="C72" s="19">
        <v>229</v>
      </c>
      <c r="D72" s="20" t="s">
        <v>202</v>
      </c>
      <c r="E72" s="21">
        <v>45524</v>
      </c>
      <c r="F72" s="19" t="s">
        <v>211</v>
      </c>
    </row>
    <row r="73" spans="1:6" x14ac:dyDescent="0.2">
      <c r="A73" s="20" t="s">
        <v>70</v>
      </c>
      <c r="B73" s="19" t="s">
        <v>44</v>
      </c>
      <c r="C73" s="19">
        <v>249</v>
      </c>
      <c r="D73" s="20" t="s">
        <v>202</v>
      </c>
      <c r="E73" s="21">
        <v>45524</v>
      </c>
      <c r="F73" s="19" t="s">
        <v>211</v>
      </c>
    </row>
    <row r="74" spans="1:6" x14ac:dyDescent="0.2">
      <c r="A74" s="20" t="s">
        <v>70</v>
      </c>
      <c r="B74" s="19" t="s">
        <v>44</v>
      </c>
      <c r="C74" s="19">
        <v>4.2</v>
      </c>
      <c r="D74" s="20" t="s">
        <v>202</v>
      </c>
      <c r="E74" s="21">
        <v>45524</v>
      </c>
      <c r="F74" s="19" t="s">
        <v>211</v>
      </c>
    </row>
    <row r="75" spans="1:6" x14ac:dyDescent="0.2">
      <c r="A75" s="20" t="s">
        <v>70</v>
      </c>
      <c r="B75" s="19" t="s">
        <v>44</v>
      </c>
      <c r="C75" s="19">
        <v>13.74</v>
      </c>
      <c r="D75" s="20" t="s">
        <v>202</v>
      </c>
      <c r="E75" s="21">
        <v>45524</v>
      </c>
      <c r="F75" s="19" t="s">
        <v>211</v>
      </c>
    </row>
    <row r="76" spans="1:6" x14ac:dyDescent="0.2">
      <c r="A76" s="20" t="s">
        <v>70</v>
      </c>
      <c r="B76" s="19" t="s">
        <v>44</v>
      </c>
      <c r="C76" s="19">
        <v>14.94</v>
      </c>
      <c r="D76" s="20" t="s">
        <v>202</v>
      </c>
      <c r="E76" s="21">
        <v>45524</v>
      </c>
      <c r="F76" s="19" t="s">
        <v>211</v>
      </c>
    </row>
    <row r="77" spans="1:6" x14ac:dyDescent="0.2">
      <c r="A77" s="20" t="s">
        <v>70</v>
      </c>
      <c r="B77" s="19" t="s">
        <v>44</v>
      </c>
      <c r="C77" s="19">
        <v>70</v>
      </c>
      <c r="D77" s="20" t="s">
        <v>202</v>
      </c>
      <c r="E77" s="21">
        <v>45524</v>
      </c>
      <c r="F77" s="19" t="s">
        <v>211</v>
      </c>
    </row>
    <row r="78" spans="1:6" x14ac:dyDescent="0.2">
      <c r="A78" s="20" t="s">
        <v>123</v>
      </c>
      <c r="B78" s="19" t="s">
        <v>27</v>
      </c>
      <c r="C78" s="19">
        <v>789.49</v>
      </c>
      <c r="D78" s="20" t="s">
        <v>202</v>
      </c>
      <c r="E78" s="21">
        <v>45524</v>
      </c>
      <c r="F78" s="19" t="s">
        <v>212</v>
      </c>
    </row>
    <row r="79" spans="1:6" x14ac:dyDescent="0.2">
      <c r="A79" s="20" t="s">
        <v>123</v>
      </c>
      <c r="B79" s="19" t="s">
        <v>44</v>
      </c>
      <c r="C79" s="19">
        <v>338</v>
      </c>
      <c r="D79" s="20" t="s">
        <v>202</v>
      </c>
      <c r="E79" s="21">
        <v>45524</v>
      </c>
      <c r="F79" s="19" t="s">
        <v>213</v>
      </c>
    </row>
    <row r="80" spans="1:6" x14ac:dyDescent="0.2">
      <c r="A80" s="20" t="s">
        <v>123</v>
      </c>
      <c r="B80" s="19" t="s">
        <v>44</v>
      </c>
      <c r="C80" s="19">
        <v>20.28</v>
      </c>
      <c r="D80" s="20" t="s">
        <v>202</v>
      </c>
      <c r="E80" s="21">
        <v>45524</v>
      </c>
      <c r="F80" s="19" t="s">
        <v>213</v>
      </c>
    </row>
    <row r="81" spans="1:6" x14ac:dyDescent="0.2">
      <c r="A81" s="20" t="s">
        <v>123</v>
      </c>
      <c r="B81" s="19" t="s">
        <v>54</v>
      </c>
      <c r="C81" s="19">
        <v>50.59</v>
      </c>
      <c r="D81" s="20" t="s">
        <v>202</v>
      </c>
      <c r="E81" s="21">
        <v>45526</v>
      </c>
      <c r="F81" s="19" t="s">
        <v>214</v>
      </c>
    </row>
    <row r="82" spans="1:6" x14ac:dyDescent="0.2">
      <c r="A82" s="20" t="s">
        <v>123</v>
      </c>
      <c r="B82" s="19" t="s">
        <v>54</v>
      </c>
      <c r="C82" s="19">
        <v>45.61</v>
      </c>
      <c r="D82" s="20" t="s">
        <v>202</v>
      </c>
      <c r="E82" s="21">
        <v>45524</v>
      </c>
      <c r="F82" s="19" t="s">
        <v>215</v>
      </c>
    </row>
    <row r="83" spans="1:6" x14ac:dyDescent="0.2">
      <c r="A83" s="20" t="s">
        <v>123</v>
      </c>
      <c r="B83" s="19" t="s">
        <v>54</v>
      </c>
      <c r="C83" s="19">
        <v>62.96</v>
      </c>
      <c r="D83" s="20" t="s">
        <v>202</v>
      </c>
      <c r="E83" s="21">
        <v>45526</v>
      </c>
      <c r="F83" s="19" t="s">
        <v>216</v>
      </c>
    </row>
    <row r="84" spans="1:6" x14ac:dyDescent="0.2">
      <c r="A84" s="20" t="s">
        <v>123</v>
      </c>
      <c r="B84" s="19" t="s">
        <v>32</v>
      </c>
      <c r="C84" s="19">
        <v>9</v>
      </c>
      <c r="D84" s="20" t="s">
        <v>202</v>
      </c>
      <c r="E84" s="21">
        <v>45524</v>
      </c>
      <c r="F84" s="19" t="s">
        <v>212</v>
      </c>
    </row>
    <row r="85" spans="1:6" x14ac:dyDescent="0.2">
      <c r="A85" s="20" t="s">
        <v>70</v>
      </c>
      <c r="B85" s="19" t="s">
        <v>36</v>
      </c>
      <c r="C85" s="19">
        <v>17.739999999999998</v>
      </c>
      <c r="D85" s="20" t="s">
        <v>217</v>
      </c>
      <c r="E85" s="21">
        <v>45628</v>
      </c>
      <c r="F85" s="19" t="s">
        <v>218</v>
      </c>
    </row>
    <row r="86" spans="1:6" x14ac:dyDescent="0.2">
      <c r="A86" s="20" t="s">
        <v>70</v>
      </c>
      <c r="B86" s="19" t="s">
        <v>44</v>
      </c>
      <c r="C86" s="19">
        <v>140.72</v>
      </c>
      <c r="D86" s="20" t="s">
        <v>217</v>
      </c>
      <c r="E86" s="21">
        <v>45628</v>
      </c>
      <c r="F86" s="19" t="s">
        <v>219</v>
      </c>
    </row>
    <row r="87" spans="1:6" x14ac:dyDescent="0.2">
      <c r="A87" s="20" t="s">
        <v>70</v>
      </c>
      <c r="B87" s="19" t="s">
        <v>44</v>
      </c>
      <c r="C87" s="19">
        <v>474.6</v>
      </c>
      <c r="D87" s="20" t="s">
        <v>217</v>
      </c>
      <c r="E87" s="21">
        <v>45628</v>
      </c>
      <c r="F87" s="19" t="s">
        <v>219</v>
      </c>
    </row>
    <row r="88" spans="1:6" x14ac:dyDescent="0.2">
      <c r="A88" s="20" t="s">
        <v>70</v>
      </c>
      <c r="B88" s="19" t="s">
        <v>44</v>
      </c>
      <c r="C88" s="19">
        <v>0.42</v>
      </c>
      <c r="D88" s="20" t="s">
        <v>217</v>
      </c>
      <c r="E88" s="21">
        <v>45628</v>
      </c>
      <c r="F88" s="19" t="s">
        <v>219</v>
      </c>
    </row>
    <row r="89" spans="1:6" x14ac:dyDescent="0.2">
      <c r="A89" s="20" t="s">
        <v>70</v>
      </c>
      <c r="B89" s="19" t="s">
        <v>44</v>
      </c>
      <c r="C89" s="19">
        <v>0.78</v>
      </c>
      <c r="D89" s="20" t="s">
        <v>217</v>
      </c>
      <c r="E89" s="21">
        <v>45628</v>
      </c>
      <c r="F89" s="19" t="s">
        <v>219</v>
      </c>
    </row>
    <row r="90" spans="1:6" x14ac:dyDescent="0.2">
      <c r="A90" s="20" t="s">
        <v>70</v>
      </c>
      <c r="B90" s="19" t="s">
        <v>44</v>
      </c>
      <c r="C90" s="19">
        <v>7.12</v>
      </c>
      <c r="D90" s="20" t="s">
        <v>217</v>
      </c>
      <c r="E90" s="21">
        <v>45628</v>
      </c>
      <c r="F90" s="19" t="s">
        <v>219</v>
      </c>
    </row>
    <row r="91" spans="1:6" x14ac:dyDescent="0.2">
      <c r="A91" s="20" t="s">
        <v>70</v>
      </c>
      <c r="B91" s="19" t="s">
        <v>44</v>
      </c>
      <c r="C91" s="19">
        <v>28.48</v>
      </c>
      <c r="D91" s="20" t="s">
        <v>217</v>
      </c>
      <c r="E91" s="21">
        <v>45628</v>
      </c>
      <c r="F91" s="19" t="s">
        <v>219</v>
      </c>
    </row>
    <row r="92" spans="1:6" x14ac:dyDescent="0.2">
      <c r="A92" s="20" t="s">
        <v>70</v>
      </c>
      <c r="B92" s="19" t="s">
        <v>44</v>
      </c>
      <c r="C92" s="19">
        <v>52.2</v>
      </c>
      <c r="D92" s="20" t="s">
        <v>217</v>
      </c>
      <c r="E92" s="21">
        <v>45628</v>
      </c>
      <c r="F92" s="19" t="s">
        <v>219</v>
      </c>
    </row>
    <row r="93" spans="1:6" x14ac:dyDescent="0.2">
      <c r="A93" s="20" t="s">
        <v>98</v>
      </c>
      <c r="B93" s="19" t="s">
        <v>32</v>
      </c>
      <c r="C93" s="19">
        <v>9</v>
      </c>
      <c r="D93" s="20" t="s">
        <v>217</v>
      </c>
      <c r="E93" s="21">
        <v>45628</v>
      </c>
      <c r="F93" s="19" t="s">
        <v>220</v>
      </c>
    </row>
    <row r="94" spans="1:6" x14ac:dyDescent="0.2">
      <c r="A94" s="20" t="s">
        <v>98</v>
      </c>
      <c r="B94" s="19" t="s">
        <v>36</v>
      </c>
      <c r="C94" s="19">
        <v>5.0999999999999996</v>
      </c>
      <c r="D94" s="20" t="s">
        <v>217</v>
      </c>
      <c r="E94" s="21">
        <v>45628</v>
      </c>
      <c r="F94" s="19" t="s">
        <v>221</v>
      </c>
    </row>
    <row r="95" spans="1:6" x14ac:dyDescent="0.2">
      <c r="A95" s="20" t="s">
        <v>98</v>
      </c>
      <c r="B95" s="19" t="s">
        <v>36</v>
      </c>
      <c r="C95" s="19">
        <v>22.84</v>
      </c>
      <c r="D95" s="20" t="s">
        <v>217</v>
      </c>
      <c r="E95" s="21">
        <v>45629</v>
      </c>
      <c r="F95" s="19" t="s">
        <v>222</v>
      </c>
    </row>
    <row r="96" spans="1:6" x14ac:dyDescent="0.2">
      <c r="A96" s="20" t="s">
        <v>98</v>
      </c>
      <c r="B96" s="19" t="s">
        <v>36</v>
      </c>
      <c r="C96" s="19">
        <v>27.6</v>
      </c>
      <c r="D96" s="20" t="s">
        <v>217</v>
      </c>
      <c r="E96" s="21">
        <v>45628</v>
      </c>
      <c r="F96" s="19" t="s">
        <v>221</v>
      </c>
    </row>
    <row r="97" spans="1:6" x14ac:dyDescent="0.2">
      <c r="A97" s="20" t="s">
        <v>98</v>
      </c>
      <c r="B97" s="19" t="s">
        <v>27</v>
      </c>
      <c r="C97" s="19">
        <v>292.95999999999998</v>
      </c>
      <c r="D97" s="20" t="s">
        <v>217</v>
      </c>
      <c r="E97" s="21">
        <v>45628</v>
      </c>
      <c r="F97" s="19" t="s">
        <v>220</v>
      </c>
    </row>
    <row r="98" spans="1:6" x14ac:dyDescent="0.2">
      <c r="A98" s="20" t="s">
        <v>98</v>
      </c>
      <c r="B98" s="19" t="s">
        <v>54</v>
      </c>
      <c r="C98" s="19">
        <v>112.72</v>
      </c>
      <c r="D98" s="20" t="s">
        <v>217</v>
      </c>
      <c r="E98" s="21">
        <v>45629</v>
      </c>
      <c r="F98" s="19" t="s">
        <v>223</v>
      </c>
    </row>
    <row r="99" spans="1:6" x14ac:dyDescent="0.2">
      <c r="A99" s="20" t="s">
        <v>98</v>
      </c>
      <c r="B99" s="19" t="s">
        <v>54</v>
      </c>
      <c r="C99" s="19">
        <v>26.96</v>
      </c>
      <c r="D99" s="20" t="s">
        <v>217</v>
      </c>
      <c r="E99" s="21">
        <v>45628</v>
      </c>
      <c r="F99" s="19" t="s">
        <v>224</v>
      </c>
    </row>
    <row r="100" spans="1:6" x14ac:dyDescent="0.2">
      <c r="A100" s="20" t="s">
        <v>98</v>
      </c>
      <c r="B100" s="19" t="s">
        <v>44</v>
      </c>
      <c r="C100" s="19">
        <v>139</v>
      </c>
      <c r="D100" s="20" t="s">
        <v>217</v>
      </c>
      <c r="E100" s="21">
        <v>45628</v>
      </c>
      <c r="F100" s="19" t="s">
        <v>220</v>
      </c>
    </row>
    <row r="101" spans="1:6" x14ac:dyDescent="0.2">
      <c r="A101" s="20" t="s">
        <v>98</v>
      </c>
      <c r="B101" s="19" t="s">
        <v>44</v>
      </c>
      <c r="C101" s="19">
        <v>23.63</v>
      </c>
      <c r="D101" s="20" t="s">
        <v>217</v>
      </c>
      <c r="E101" s="21">
        <v>45628</v>
      </c>
      <c r="F101" s="19" t="s">
        <v>220</v>
      </c>
    </row>
    <row r="102" spans="1:6" x14ac:dyDescent="0.2">
      <c r="A102" s="20" t="s">
        <v>98</v>
      </c>
      <c r="B102" s="19" t="s">
        <v>54</v>
      </c>
      <c r="C102" s="19">
        <v>63.71</v>
      </c>
      <c r="D102" s="20" t="s">
        <v>217</v>
      </c>
      <c r="E102" s="21">
        <v>45628</v>
      </c>
      <c r="F102" s="19" t="s">
        <v>225</v>
      </c>
    </row>
    <row r="103" spans="1:6" x14ac:dyDescent="0.2">
      <c r="A103" s="20" t="s">
        <v>98</v>
      </c>
      <c r="B103" s="19" t="s">
        <v>36</v>
      </c>
      <c r="C103" s="19">
        <v>7.13</v>
      </c>
      <c r="D103" s="20" t="s">
        <v>217</v>
      </c>
      <c r="E103" s="21">
        <v>45628</v>
      </c>
      <c r="F103" s="19" t="s">
        <v>226</v>
      </c>
    </row>
    <row r="104" spans="1:6" x14ac:dyDescent="0.2">
      <c r="C104" s="27">
        <f>SUM(C2:C103)</f>
        <v>10154.159999999996</v>
      </c>
    </row>
  </sheetData>
  <phoneticPr fontId="5" type="noConversion"/>
  <pageMargins left="0.7" right="0.7" top="1.2083333333333299" bottom="0.75" header="0.3" footer="0.3"/>
  <pageSetup scale="55" fitToHeight="0" orientation="portrait" horizontalDpi="1200" verticalDpi="1200" r:id="rId1"/>
  <headerFooter>
    <oddHeader>&amp;L&amp;"Tisa Offc Serif Pro,Regular"&amp;12Southwestern Public Service Company
Invoices and Receipts of Non-Labor Affiliate Expenses&amp;R&amp;"Times New Roman,Regular"&amp;12Exhibit SPS-Staff 2-2
Page &amp;P of &amp;N
Docket No.58017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71D1B5D43ACB47864E430848198BBB" ma:contentTypeVersion="5" ma:contentTypeDescription="Create a new document." ma:contentTypeScope="" ma:versionID="bd2a61f30b79b817ee73aac409075c9b">
  <xsd:schema xmlns:xsd="http://www.w3.org/2001/XMLSchema" xmlns:xs="http://www.w3.org/2001/XMLSchema" xmlns:p="http://schemas.microsoft.com/office/2006/metadata/properties" xmlns:ns1="http://schemas.microsoft.com/sharepoint/v3" xmlns:ns2="db94a67f-f187-4849-b91c-81c150551910" targetNamespace="http://schemas.microsoft.com/office/2006/metadata/properties" ma:root="true" ma:fieldsID="6ae95aae6db903e62e4e98ed1146ec1f" ns1:_="" ns2:_="">
    <xsd:import namespace="http://schemas.microsoft.com/sharepoint/v3"/>
    <xsd:import namespace="db94a67f-f187-4849-b91c-81c1505519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4a67f-f187-4849-b91c-81c150551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1ACD17-EE2A-45D9-8FFB-B20BFD699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94a67f-f187-4849-b91c-81c1505519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B80E6A-4A67-4127-80D2-4AC6FF4A413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583C80C-A886-47BE-8528-31F4AC1ACA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Report 1</vt:lpstr>
      <vt:lpstr>Sheet1</vt:lpstr>
      <vt:lpstr>Filing Format</vt:lpstr>
      <vt:lpstr>'Filing Format'!Print_Titles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Rabas, Samantha</cp:lastModifiedBy>
  <cp:revision/>
  <cp:lastPrinted>2025-06-02T18:12:16Z</cp:lastPrinted>
  <dcterms:created xsi:type="dcterms:W3CDTF">2025-02-13T19:10:45Z</dcterms:created>
  <dcterms:modified xsi:type="dcterms:W3CDTF">2025-06-02T18:13:44Z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2025-02-13T19:11:12Z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f2fe70fa-fbc1-4849-8d5a-17587f6bf7f6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0x010100AF71D1B5D43ACB47864E430848198BBB</vt:lpwstr>
  </property>
  <property fmtid="{D5CDD505-2E9C-101B-9397-08002B2CF9AE}" pid="10" name="MediaServiceImageTags">
    <vt:lpwstr/>
  </property>
</Properties>
</file>